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E:\Data (in Progress)\JJFS\掲載用データ\103-6-特集\入稿\"/>
    </mc:Choice>
  </mc:AlternateContent>
  <xr:revisionPtr revIDLastSave="0" documentId="13_ncr:1_{A1F79D8F-5C10-4192-B77A-FA4302AA79A7}" xr6:coauthVersionLast="47" xr6:coauthVersionMax="47" xr10:uidLastSave="{00000000-0000-0000-0000-000000000000}"/>
  <bookViews>
    <workbookView xWindow="2385" yWindow="3840" windowWidth="28800" windowHeight="11910" xr2:uid="{2D47E4FB-7B0E-4F8F-BE89-BDBE6607F5B9}"/>
  </bookViews>
  <sheets>
    <sheet name="はじめにお読み下さい" sheetId="43" r:id="rId1"/>
    <sheet name="Main" sheetId="5" r:id="rId2"/>
  </sheets>
  <definedNames>
    <definedName name="solver_adj" localSheetId="1" hidden="1">Main!$B$3</definedName>
    <definedName name="solver_cvg" localSheetId="1" hidden="1">0.00000001</definedName>
    <definedName name="solver_drv" localSheetId="1" hidden="1">2</definedName>
    <definedName name="solver_eng" localSheetId="1" hidden="1">1</definedName>
    <definedName name="solver_est" localSheetId="1" hidden="1">1</definedName>
    <definedName name="solver_itr" localSheetId="1" hidden="1">2147483647</definedName>
    <definedName name="solver_lhs1" localSheetId="1" hidden="1">Main!$B$3</definedName>
    <definedName name="solver_lhs10" localSheetId="1" hidden="1">Main!$B$2</definedName>
    <definedName name="solver_lhs100" localSheetId="1" hidden="1">Main!$B$2</definedName>
    <definedName name="solver_lhs101" localSheetId="1" hidden="1">Main!$B$2</definedName>
    <definedName name="solver_lhs102" localSheetId="1" hidden="1">Main!$B$2</definedName>
    <definedName name="solver_lhs103" localSheetId="1" hidden="1">Main!$B$2</definedName>
    <definedName name="solver_lhs104" localSheetId="1" hidden="1">Main!$B$2</definedName>
    <definedName name="solver_lhs105" localSheetId="1" hidden="1">Main!$B$2</definedName>
    <definedName name="solver_lhs106" localSheetId="1" hidden="1">Main!$B$2</definedName>
    <definedName name="solver_lhs107" localSheetId="1" hidden="1">Main!$B$2</definedName>
    <definedName name="solver_lhs108" localSheetId="1" hidden="1">Main!$B$2</definedName>
    <definedName name="solver_lhs109" localSheetId="1" hidden="1">Main!$B$2</definedName>
    <definedName name="solver_lhs11" localSheetId="1" hidden="1">Main!$B$2</definedName>
    <definedName name="solver_lhs110" localSheetId="1" hidden="1">Main!$B$2</definedName>
    <definedName name="solver_lhs111" localSheetId="1" hidden="1">Main!$B$2</definedName>
    <definedName name="solver_lhs112" localSheetId="1" hidden="1">Main!$B$2</definedName>
    <definedName name="solver_lhs113" localSheetId="1" hidden="1">Main!$B$2</definedName>
    <definedName name="solver_lhs114" localSheetId="1" hidden="1">Main!$B$2</definedName>
    <definedName name="solver_lhs115" localSheetId="1" hidden="1">Main!$B$2</definedName>
    <definedName name="solver_lhs116" localSheetId="1" hidden="1">Main!$B$2</definedName>
    <definedName name="solver_lhs117" localSheetId="1" hidden="1">Main!$B$2</definedName>
    <definedName name="solver_lhs118" localSheetId="1" hidden="1">Main!$B$2</definedName>
    <definedName name="solver_lhs119" localSheetId="1" hidden="1">Main!$B$2</definedName>
    <definedName name="solver_lhs12" localSheetId="1" hidden="1">Main!$B$2</definedName>
    <definedName name="solver_lhs120" localSheetId="1" hidden="1">Main!$B$2</definedName>
    <definedName name="solver_lhs121" localSheetId="1" hidden="1">Main!$B$2</definedName>
    <definedName name="solver_lhs122" localSheetId="1" hidden="1">Main!$B$2</definedName>
    <definedName name="solver_lhs123" localSheetId="1" hidden="1">Main!$B$2</definedName>
    <definedName name="solver_lhs124" localSheetId="1" hidden="1">Main!$B$2</definedName>
    <definedName name="solver_lhs125" localSheetId="1" hidden="1">Main!$B$2</definedName>
    <definedName name="solver_lhs126" localSheetId="1" hidden="1">Main!$B$2</definedName>
    <definedName name="solver_lhs127" localSheetId="1" hidden="1">Main!$B$2</definedName>
    <definedName name="solver_lhs128" localSheetId="1" hidden="1">Main!$B$2</definedName>
    <definedName name="solver_lhs129" localSheetId="1" hidden="1">Main!$B$2</definedName>
    <definedName name="solver_lhs13" localSheetId="1" hidden="1">Main!$B$2</definedName>
    <definedName name="solver_lhs130" localSheetId="1" hidden="1">Main!$B$2</definedName>
    <definedName name="solver_lhs131" localSheetId="1" hidden="1">Main!$B$2</definedName>
    <definedName name="solver_lhs132" localSheetId="1" hidden="1">Main!$B$2</definedName>
    <definedName name="solver_lhs133" localSheetId="1" hidden="1">Main!$B$2</definedName>
    <definedName name="solver_lhs134" localSheetId="1" hidden="1">Main!$B$2</definedName>
    <definedName name="solver_lhs135" localSheetId="1" hidden="1">Main!$B$2</definedName>
    <definedName name="solver_lhs136" localSheetId="1" hidden="1">Main!$B$2</definedName>
    <definedName name="solver_lhs137" localSheetId="1" hidden="1">Main!$B$2</definedName>
    <definedName name="solver_lhs138" localSheetId="1" hidden="1">Main!$B$2</definedName>
    <definedName name="solver_lhs139" localSheetId="1" hidden="1">Main!$B$2</definedName>
    <definedName name="solver_lhs14" localSheetId="1" hidden="1">Main!$B$2</definedName>
    <definedName name="solver_lhs140" localSheetId="1" hidden="1">Main!$B$2</definedName>
    <definedName name="solver_lhs141" localSheetId="1" hidden="1">Main!$B$2</definedName>
    <definedName name="solver_lhs142" localSheetId="1" hidden="1">Main!$B$2</definedName>
    <definedName name="solver_lhs143" localSheetId="1" hidden="1">Main!$B$2</definedName>
    <definedName name="solver_lhs144" localSheetId="1" hidden="1">Main!$B$2</definedName>
    <definedName name="solver_lhs145" localSheetId="1" hidden="1">Main!$B$2</definedName>
    <definedName name="solver_lhs146" localSheetId="1" hidden="1">Main!$B$2</definedName>
    <definedName name="solver_lhs147" localSheetId="1" hidden="1">Main!$B$2</definedName>
    <definedName name="solver_lhs148" localSheetId="1" hidden="1">Main!$B$2</definedName>
    <definedName name="solver_lhs149" localSheetId="1" hidden="1">Main!$B$2</definedName>
    <definedName name="solver_lhs15" localSheetId="1" hidden="1">Main!$B$2</definedName>
    <definedName name="solver_lhs150" localSheetId="1" hidden="1">Main!$B$2</definedName>
    <definedName name="solver_lhs151" localSheetId="1" hidden="1">Main!$B$2</definedName>
    <definedName name="solver_lhs152" localSheetId="1" hidden="1">Main!$B$2</definedName>
    <definedName name="solver_lhs153" localSheetId="1" hidden="1">Main!$B$2</definedName>
    <definedName name="solver_lhs154" localSheetId="1" hidden="1">Main!$B$2</definedName>
    <definedName name="solver_lhs155" localSheetId="1" hidden="1">Main!$B$2</definedName>
    <definedName name="solver_lhs156" localSheetId="1" hidden="1">Main!$B$2</definedName>
    <definedName name="solver_lhs157" localSheetId="1" hidden="1">Main!$B$2</definedName>
    <definedName name="solver_lhs158" localSheetId="1" hidden="1">Main!$B$2</definedName>
    <definedName name="solver_lhs159" localSheetId="1" hidden="1">Main!$B$2</definedName>
    <definedName name="solver_lhs16" localSheetId="1" hidden="1">Main!$B$2</definedName>
    <definedName name="solver_lhs160" localSheetId="1" hidden="1">Main!$B$2</definedName>
    <definedName name="solver_lhs161" localSheetId="1" hidden="1">Main!$B$2</definedName>
    <definedName name="solver_lhs162" localSheetId="1" hidden="1">Main!$B$2</definedName>
    <definedName name="solver_lhs163" localSheetId="1" hidden="1">Main!$B$2</definedName>
    <definedName name="solver_lhs164" localSheetId="1" hidden="1">Main!$B$2</definedName>
    <definedName name="solver_lhs165" localSheetId="1" hidden="1">Main!$B$2</definedName>
    <definedName name="solver_lhs166" localSheetId="1" hidden="1">Main!$B$2</definedName>
    <definedName name="solver_lhs167" localSheetId="1" hidden="1">Main!$B$2</definedName>
    <definedName name="solver_lhs168" localSheetId="1" hidden="1">Main!$B$2</definedName>
    <definedName name="solver_lhs169" localSheetId="1" hidden="1">Main!$B$2</definedName>
    <definedName name="solver_lhs17" localSheetId="1" hidden="1">Main!$B$2</definedName>
    <definedName name="solver_lhs170" localSheetId="1" hidden="1">Main!$B$2</definedName>
    <definedName name="solver_lhs171" localSheetId="1" hidden="1">Main!$B$2</definedName>
    <definedName name="solver_lhs172" localSheetId="1" hidden="1">Main!$B$2</definedName>
    <definedName name="solver_lhs173" localSheetId="1" hidden="1">Main!$B$2</definedName>
    <definedName name="solver_lhs174" localSheetId="1" hidden="1">Main!$B$2</definedName>
    <definedName name="solver_lhs175" localSheetId="1" hidden="1">Main!$B$2</definedName>
    <definedName name="solver_lhs176" localSheetId="1" hidden="1">Main!$B$2</definedName>
    <definedName name="solver_lhs177" localSheetId="1" hidden="1">Main!$B$2</definedName>
    <definedName name="solver_lhs178" localSheetId="1" hidden="1">Main!$B$2</definedName>
    <definedName name="solver_lhs179" localSheetId="1" hidden="1">Main!$B$2</definedName>
    <definedName name="solver_lhs18" localSheetId="1" hidden="1">Main!$B$2</definedName>
    <definedName name="solver_lhs180" localSheetId="1" hidden="1">Main!$B$2</definedName>
    <definedName name="solver_lhs181" localSheetId="1" hidden="1">Main!$B$2</definedName>
    <definedName name="solver_lhs182" localSheetId="1" hidden="1">Main!$B$2</definedName>
    <definedName name="solver_lhs183" localSheetId="1" hidden="1">Main!$B$2</definedName>
    <definedName name="solver_lhs184" localSheetId="1" hidden="1">Main!$B$2</definedName>
    <definedName name="solver_lhs185" localSheetId="1" hidden="1">Main!$B$2</definedName>
    <definedName name="solver_lhs186" localSheetId="1" hidden="1">Main!$B$2</definedName>
    <definedName name="solver_lhs187" localSheetId="1" hidden="1">Main!$B$2</definedName>
    <definedName name="solver_lhs188" localSheetId="1" hidden="1">Main!$B$2</definedName>
    <definedName name="solver_lhs189" localSheetId="1" hidden="1">Main!$B$2</definedName>
    <definedName name="solver_lhs19" localSheetId="1" hidden="1">Main!$B$2</definedName>
    <definedName name="solver_lhs190" localSheetId="1" hidden="1">Main!$B$2</definedName>
    <definedName name="solver_lhs191" localSheetId="1" hidden="1">Main!$B$2</definedName>
    <definedName name="solver_lhs192" localSheetId="1" hidden="1">Main!$B$2</definedName>
    <definedName name="solver_lhs193" localSheetId="1" hidden="1">Main!$B$2</definedName>
    <definedName name="solver_lhs194" localSheetId="1" hidden="1">Main!$B$2</definedName>
    <definedName name="solver_lhs195" localSheetId="1" hidden="1">Main!$B$2</definedName>
    <definedName name="solver_lhs196" localSheetId="1" hidden="1">Main!$B$2</definedName>
    <definedName name="solver_lhs197" localSheetId="1" hidden="1">Main!$B$2</definedName>
    <definedName name="solver_lhs198" localSheetId="1" hidden="1">Main!$B$2</definedName>
    <definedName name="solver_lhs199" localSheetId="1" hidden="1">Main!$B$2</definedName>
    <definedName name="solver_lhs2" localSheetId="1" hidden="1">Main!$B$3</definedName>
    <definedName name="solver_lhs20" localSheetId="1" hidden="1">Main!$B$2</definedName>
    <definedName name="solver_lhs200" localSheetId="1" hidden="1">Main!$B$2</definedName>
    <definedName name="solver_lhs201" localSheetId="1" hidden="1">Main!$B$2</definedName>
    <definedName name="solver_lhs202" localSheetId="1" hidden="1">Main!$B$2</definedName>
    <definedName name="solver_lhs203" localSheetId="1" hidden="1">Main!$B$2</definedName>
    <definedName name="solver_lhs204" localSheetId="1" hidden="1">Main!$B$2</definedName>
    <definedName name="solver_lhs205" localSheetId="1" hidden="1">Main!$B$2</definedName>
    <definedName name="solver_lhs206" localSheetId="1" hidden="1">Main!$B$2</definedName>
    <definedName name="solver_lhs207" localSheetId="1" hidden="1">Main!$B$2</definedName>
    <definedName name="solver_lhs208" localSheetId="1" hidden="1">Main!$B$2</definedName>
    <definedName name="solver_lhs209" localSheetId="1" hidden="1">Main!$B$2</definedName>
    <definedName name="solver_lhs21" localSheetId="1" hidden="1">Main!$B$2</definedName>
    <definedName name="solver_lhs210" localSheetId="1" hidden="1">Main!$B$2</definedName>
    <definedName name="solver_lhs211" localSheetId="1" hidden="1">Main!$B$2</definedName>
    <definedName name="solver_lhs212" localSheetId="1" hidden="1">Main!$B$2</definedName>
    <definedName name="solver_lhs213" localSheetId="1" hidden="1">Main!$B$2</definedName>
    <definedName name="solver_lhs214" localSheetId="1" hidden="1">Main!$B$2</definedName>
    <definedName name="solver_lhs215" localSheetId="1" hidden="1">Main!$B$2</definedName>
    <definedName name="solver_lhs216" localSheetId="1" hidden="1">Main!$B$2</definedName>
    <definedName name="solver_lhs217" localSheetId="1" hidden="1">Main!$B$2</definedName>
    <definedName name="solver_lhs218" localSheetId="1" hidden="1">Main!$B$2</definedName>
    <definedName name="solver_lhs219" localSheetId="1" hidden="1">Main!$B$2</definedName>
    <definedName name="solver_lhs22" localSheetId="1" hidden="1">Main!$B$2</definedName>
    <definedName name="solver_lhs220" localSheetId="1" hidden="1">Main!$B$2</definedName>
    <definedName name="solver_lhs221" localSheetId="1" hidden="1">Main!$B$2</definedName>
    <definedName name="solver_lhs222" localSheetId="1" hidden="1">Main!$B$2</definedName>
    <definedName name="solver_lhs223" localSheetId="1" hidden="1">Main!$B$2</definedName>
    <definedName name="solver_lhs224" localSheetId="1" hidden="1">Main!$B$2</definedName>
    <definedName name="solver_lhs225" localSheetId="1" hidden="1">Main!$B$2</definedName>
    <definedName name="solver_lhs226" localSheetId="1" hidden="1">Main!$B$2</definedName>
    <definedName name="solver_lhs227" localSheetId="1" hidden="1">Main!$B$2</definedName>
    <definedName name="solver_lhs228" localSheetId="1" hidden="1">Main!$B$2</definedName>
    <definedName name="solver_lhs229" localSheetId="1" hidden="1">Main!$B$2</definedName>
    <definedName name="solver_lhs23" localSheetId="1" hidden="1">Main!$B$2</definedName>
    <definedName name="solver_lhs230" localSheetId="1" hidden="1">Main!$B$2</definedName>
    <definedName name="solver_lhs231" localSheetId="1" hidden="1">Main!$B$2</definedName>
    <definedName name="solver_lhs232" localSheetId="1" hidden="1">Main!$B$2</definedName>
    <definedName name="solver_lhs233" localSheetId="1" hidden="1">Main!$B$2</definedName>
    <definedName name="solver_lhs234" localSheetId="1" hidden="1">Main!$B$2</definedName>
    <definedName name="solver_lhs235" localSheetId="1" hidden="1">Main!$B$2</definedName>
    <definedName name="solver_lhs236" localSheetId="1" hidden="1">Main!$B$2</definedName>
    <definedName name="solver_lhs237" localSheetId="1" hidden="1">Main!$B$2</definedName>
    <definedName name="solver_lhs238" localSheetId="1" hidden="1">Main!$B$2</definedName>
    <definedName name="solver_lhs239" localSheetId="1" hidden="1">Main!$B$2</definedName>
    <definedName name="solver_lhs24" localSheetId="1" hidden="1">Main!$B$2</definedName>
    <definedName name="solver_lhs240" localSheetId="1" hidden="1">Main!$B$2</definedName>
    <definedName name="solver_lhs241" localSheetId="1" hidden="1">Main!$B$2</definedName>
    <definedName name="solver_lhs242" localSheetId="1" hidden="1">Main!$B$2</definedName>
    <definedName name="solver_lhs243" localSheetId="1" hidden="1">Main!$B$2</definedName>
    <definedName name="solver_lhs244" localSheetId="1" hidden="1">Main!$B$2</definedName>
    <definedName name="solver_lhs245" localSheetId="1" hidden="1">Main!$B$2</definedName>
    <definedName name="solver_lhs246" localSheetId="1" hidden="1">Main!$B$2</definedName>
    <definedName name="solver_lhs247" localSheetId="1" hidden="1">Main!$B$2</definedName>
    <definedName name="solver_lhs248" localSheetId="1" hidden="1">Main!$B$2</definedName>
    <definedName name="solver_lhs249" localSheetId="1" hidden="1">Main!$B$2</definedName>
    <definedName name="solver_lhs25" localSheetId="1" hidden="1">Main!$B$2</definedName>
    <definedName name="solver_lhs250" localSheetId="1" hidden="1">Main!$B$2</definedName>
    <definedName name="solver_lhs251" localSheetId="1" hidden="1">Main!$B$2</definedName>
    <definedName name="solver_lhs252" localSheetId="1" hidden="1">Main!$B$2</definedName>
    <definedName name="solver_lhs253" localSheetId="1" hidden="1">Main!$B$2</definedName>
    <definedName name="solver_lhs254" localSheetId="1" hidden="1">Main!$B$2</definedName>
    <definedName name="solver_lhs255" localSheetId="1" hidden="1">Main!$B$2</definedName>
    <definedName name="solver_lhs256" localSheetId="1" hidden="1">Main!$B$2</definedName>
    <definedName name="solver_lhs257" localSheetId="1" hidden="1">Main!$B$2</definedName>
    <definedName name="solver_lhs258" localSheetId="1" hidden="1">Main!$B$2</definedName>
    <definedName name="solver_lhs259" localSheetId="1" hidden="1">Main!$B$2</definedName>
    <definedName name="solver_lhs26" localSheetId="1" hidden="1">Main!$B$2</definedName>
    <definedName name="solver_lhs260" localSheetId="1" hidden="1">Main!$B$2</definedName>
    <definedName name="solver_lhs261" localSheetId="1" hidden="1">Main!$B$2</definedName>
    <definedName name="solver_lhs262" localSheetId="1" hidden="1">Main!$B$2</definedName>
    <definedName name="solver_lhs263" localSheetId="1" hidden="1">Main!$B$2</definedName>
    <definedName name="solver_lhs264" localSheetId="1" hidden="1">Main!$B$2</definedName>
    <definedName name="solver_lhs265" localSheetId="1" hidden="1">Main!$B$2</definedName>
    <definedName name="solver_lhs266" localSheetId="1" hidden="1">Main!$B$2</definedName>
    <definedName name="solver_lhs267" localSheetId="1" hidden="1">Main!$B$2</definedName>
    <definedName name="solver_lhs268" localSheetId="1" hidden="1">Main!$B$2</definedName>
    <definedName name="solver_lhs269" localSheetId="1" hidden="1">Main!$B$2</definedName>
    <definedName name="solver_lhs27" localSheetId="1" hidden="1">Main!$B$2</definedName>
    <definedName name="solver_lhs270" localSheetId="1" hidden="1">Main!$B$2</definedName>
    <definedName name="solver_lhs271" localSheetId="1" hidden="1">Main!$B$2</definedName>
    <definedName name="solver_lhs272" localSheetId="1" hidden="1">Main!$B$2</definedName>
    <definedName name="solver_lhs273" localSheetId="1" hidden="1">Main!$B$2</definedName>
    <definedName name="solver_lhs274" localSheetId="1" hidden="1">Main!$B$2</definedName>
    <definedName name="solver_lhs275" localSheetId="1" hidden="1">Main!$B$2</definedName>
    <definedName name="solver_lhs276" localSheetId="1" hidden="1">Main!$B$2</definedName>
    <definedName name="solver_lhs277" localSheetId="1" hidden="1">Main!$B$2</definedName>
    <definedName name="solver_lhs278" localSheetId="1" hidden="1">Main!$B$2</definedName>
    <definedName name="solver_lhs279" localSheetId="1" hidden="1">Main!$B$2</definedName>
    <definedName name="solver_lhs28" localSheetId="1" hidden="1">Main!$B$2</definedName>
    <definedName name="solver_lhs280" localSheetId="1" hidden="1">Main!$B$2</definedName>
    <definedName name="solver_lhs281" localSheetId="1" hidden="1">Main!$B$2</definedName>
    <definedName name="solver_lhs282" localSheetId="1" hidden="1">Main!$B$2</definedName>
    <definedName name="solver_lhs283" localSheetId="1" hidden="1">Main!$B$2</definedName>
    <definedName name="solver_lhs284" localSheetId="1" hidden="1">Main!$B$2</definedName>
    <definedName name="solver_lhs285" localSheetId="1" hidden="1">Main!$B$2</definedName>
    <definedName name="solver_lhs286" localSheetId="1" hidden="1">Main!$B$2</definedName>
    <definedName name="solver_lhs287" localSheetId="1" hidden="1">Main!$B$2</definedName>
    <definedName name="solver_lhs288" localSheetId="1" hidden="1">Main!$B$2</definedName>
    <definedName name="solver_lhs289" localSheetId="1" hidden="1">Main!$B$2</definedName>
    <definedName name="solver_lhs29" localSheetId="1" hidden="1">Main!$B$2</definedName>
    <definedName name="solver_lhs290" localSheetId="1" hidden="1">Main!$B$2</definedName>
    <definedName name="solver_lhs291" localSheetId="1" hidden="1">Main!$B$2</definedName>
    <definedName name="solver_lhs292" localSheetId="1" hidden="1">Main!$B$2</definedName>
    <definedName name="solver_lhs293" localSheetId="1" hidden="1">Main!$B$2</definedName>
    <definedName name="solver_lhs294" localSheetId="1" hidden="1">Main!$B$2</definedName>
    <definedName name="solver_lhs295" localSheetId="1" hidden="1">Main!$B$2</definedName>
    <definedName name="solver_lhs296" localSheetId="1" hidden="1">Main!$B$2</definedName>
    <definedName name="solver_lhs297" localSheetId="1" hidden="1">Main!$B$2</definedName>
    <definedName name="solver_lhs298" localSheetId="1" hidden="1">Main!$B$2</definedName>
    <definedName name="solver_lhs299" localSheetId="1" hidden="1">Main!$B$2</definedName>
    <definedName name="solver_lhs3" localSheetId="1" hidden="1">Main!$B$2</definedName>
    <definedName name="solver_lhs30" localSheetId="1" hidden="1">Main!$B$2</definedName>
    <definedName name="solver_lhs300" localSheetId="1" hidden="1">Main!$B$2</definedName>
    <definedName name="solver_lhs301" localSheetId="1" hidden="1">Main!$B$2</definedName>
    <definedName name="solver_lhs302" localSheetId="1" hidden="1">Main!$B$2</definedName>
    <definedName name="solver_lhs303" localSheetId="1" hidden="1">Main!$B$2</definedName>
    <definedName name="solver_lhs304" localSheetId="1" hidden="1">Main!$B$2</definedName>
    <definedName name="solver_lhs305" localSheetId="1" hidden="1">Main!$B$2</definedName>
    <definedName name="solver_lhs306" localSheetId="1" hidden="1">Main!$B$2</definedName>
    <definedName name="solver_lhs307" localSheetId="1" hidden="1">Main!$B$2</definedName>
    <definedName name="solver_lhs308" localSheetId="1" hidden="1">Main!$B$2</definedName>
    <definedName name="solver_lhs309" localSheetId="1" hidden="1">Main!$B$2</definedName>
    <definedName name="solver_lhs31" localSheetId="1" hidden="1">Main!$B$2</definedName>
    <definedName name="solver_lhs310" localSheetId="1" hidden="1">Main!$B$2</definedName>
    <definedName name="solver_lhs311" localSheetId="1" hidden="1">Main!$B$2</definedName>
    <definedName name="solver_lhs312" localSheetId="1" hidden="1">Main!$B$2</definedName>
    <definedName name="solver_lhs313" localSheetId="1" hidden="1">Main!$B$2</definedName>
    <definedName name="solver_lhs314" localSheetId="1" hidden="1">Main!$B$2</definedName>
    <definedName name="solver_lhs315" localSheetId="1" hidden="1">Main!$B$2</definedName>
    <definedName name="solver_lhs316" localSheetId="1" hidden="1">Main!$B$2</definedName>
    <definedName name="solver_lhs317" localSheetId="1" hidden="1">Main!$B$2</definedName>
    <definedName name="solver_lhs318" localSheetId="1" hidden="1">Main!$B$2</definedName>
    <definedName name="solver_lhs319" localSheetId="1" hidden="1">Main!$B$2</definedName>
    <definedName name="solver_lhs32" localSheetId="1" hidden="1">Main!$B$2</definedName>
    <definedName name="solver_lhs320" localSheetId="1" hidden="1">Main!$B$2</definedName>
    <definedName name="solver_lhs321" localSheetId="1" hidden="1">Main!$B$2</definedName>
    <definedName name="solver_lhs322" localSheetId="1" hidden="1">Main!$B$2</definedName>
    <definedName name="solver_lhs323" localSheetId="1" hidden="1">Main!$B$2</definedName>
    <definedName name="solver_lhs324" localSheetId="1" hidden="1">Main!$B$2</definedName>
    <definedName name="solver_lhs325" localSheetId="1" hidden="1">Main!$B$2</definedName>
    <definedName name="solver_lhs326" localSheetId="1" hidden="1">Main!$B$2</definedName>
    <definedName name="solver_lhs327" localSheetId="1" hidden="1">Main!$B$2</definedName>
    <definedName name="solver_lhs328" localSheetId="1" hidden="1">Main!$B$2</definedName>
    <definedName name="solver_lhs329" localSheetId="1" hidden="1">Main!$B$2</definedName>
    <definedName name="solver_lhs33" localSheetId="1" hidden="1">Main!$B$2</definedName>
    <definedName name="solver_lhs330" localSheetId="1" hidden="1">Main!$B$2</definedName>
    <definedName name="solver_lhs331" localSheetId="1" hidden="1">Main!$B$2</definedName>
    <definedName name="solver_lhs332" localSheetId="1" hidden="1">Main!$B$2</definedName>
    <definedName name="solver_lhs333" localSheetId="1" hidden="1">Main!$B$2</definedName>
    <definedName name="solver_lhs334" localSheetId="1" hidden="1">Main!$B$2</definedName>
    <definedName name="solver_lhs335" localSheetId="1" hidden="1">Main!$B$2</definedName>
    <definedName name="solver_lhs336" localSheetId="1" hidden="1">Main!$B$2</definedName>
    <definedName name="solver_lhs337" localSheetId="1" hidden="1">Main!$B$2</definedName>
    <definedName name="solver_lhs338" localSheetId="1" hidden="1">Main!$B$2</definedName>
    <definedName name="solver_lhs339" localSheetId="1" hidden="1">Main!$B$2</definedName>
    <definedName name="solver_lhs34" localSheetId="1" hidden="1">Main!$B$2</definedName>
    <definedName name="solver_lhs340" localSheetId="1" hidden="1">Main!$B$2</definedName>
    <definedName name="solver_lhs341" localSheetId="1" hidden="1">Main!$B$2</definedName>
    <definedName name="solver_lhs342" localSheetId="1" hidden="1">Main!$B$2</definedName>
    <definedName name="solver_lhs343" localSheetId="1" hidden="1">Main!$B$2</definedName>
    <definedName name="solver_lhs344" localSheetId="1" hidden="1">Main!$B$2</definedName>
    <definedName name="solver_lhs345" localSheetId="1" hidden="1">Main!$B$2</definedName>
    <definedName name="solver_lhs346" localSheetId="1" hidden="1">Main!$B$2</definedName>
    <definedName name="solver_lhs347" localSheetId="1" hidden="1">Main!$B$2</definedName>
    <definedName name="solver_lhs348" localSheetId="1" hidden="1">Main!$B$2</definedName>
    <definedName name="solver_lhs349" localSheetId="1" hidden="1">Main!$B$2</definedName>
    <definedName name="solver_lhs35" localSheetId="1" hidden="1">Main!$B$2</definedName>
    <definedName name="solver_lhs350" localSheetId="1" hidden="1">Main!$B$2</definedName>
    <definedName name="solver_lhs351" localSheetId="1" hidden="1">Main!$B$2</definedName>
    <definedName name="solver_lhs352" localSheetId="1" hidden="1">Main!$B$2</definedName>
    <definedName name="solver_lhs353" localSheetId="1" hidden="1">Main!$B$2</definedName>
    <definedName name="solver_lhs354" localSheetId="1" hidden="1">Main!$B$2</definedName>
    <definedName name="solver_lhs355" localSheetId="1" hidden="1">Main!$B$2</definedName>
    <definedName name="solver_lhs356" localSheetId="1" hidden="1">Main!$B$2</definedName>
    <definedName name="solver_lhs357" localSheetId="1" hidden="1">Main!$B$2</definedName>
    <definedName name="solver_lhs358" localSheetId="1" hidden="1">Main!$B$2</definedName>
    <definedName name="solver_lhs359" localSheetId="1" hidden="1">Main!$B$2</definedName>
    <definedName name="solver_lhs36" localSheetId="1" hidden="1">Main!$B$2</definedName>
    <definedName name="solver_lhs360" localSheetId="1" hidden="1">Main!$B$2</definedName>
    <definedName name="solver_lhs361" localSheetId="1" hidden="1">Main!$B$2</definedName>
    <definedName name="solver_lhs362" localSheetId="1" hidden="1">Main!$B$2</definedName>
    <definedName name="solver_lhs363" localSheetId="1" hidden="1">Main!$B$2</definedName>
    <definedName name="solver_lhs364" localSheetId="1" hidden="1">Main!$B$2</definedName>
    <definedName name="solver_lhs365" localSheetId="1" hidden="1">Main!$B$2</definedName>
    <definedName name="solver_lhs366" localSheetId="1" hidden="1">Main!$B$2</definedName>
    <definedName name="solver_lhs367" localSheetId="1" hidden="1">Main!$B$2</definedName>
    <definedName name="solver_lhs368" localSheetId="1" hidden="1">Main!$B$2</definedName>
    <definedName name="solver_lhs369" localSheetId="1" hidden="1">Main!$B$2</definedName>
    <definedName name="solver_lhs37" localSheetId="1" hidden="1">Main!$B$2</definedName>
    <definedName name="solver_lhs370" localSheetId="1" hidden="1">Main!$B$2</definedName>
    <definedName name="solver_lhs371" localSheetId="1" hidden="1">Main!$B$2</definedName>
    <definedName name="solver_lhs372" localSheetId="1" hidden="1">Main!$B$2</definedName>
    <definedName name="solver_lhs373" localSheetId="1" hidden="1">Main!$B$2</definedName>
    <definedName name="solver_lhs374" localSheetId="1" hidden="1">Main!$B$2</definedName>
    <definedName name="solver_lhs375" localSheetId="1" hidden="1">Main!$B$2</definedName>
    <definedName name="solver_lhs376" localSheetId="1" hidden="1">Main!$B$2</definedName>
    <definedName name="solver_lhs377" localSheetId="1" hidden="1">Main!$B$2</definedName>
    <definedName name="solver_lhs378" localSheetId="1" hidden="1">Main!$B$2</definedName>
    <definedName name="solver_lhs379" localSheetId="1" hidden="1">Main!$B$2</definedName>
    <definedName name="solver_lhs38" localSheetId="1" hidden="1">Main!$B$2</definedName>
    <definedName name="solver_lhs380" localSheetId="1" hidden="1">Main!$B$2</definedName>
    <definedName name="solver_lhs381" localSheetId="1" hidden="1">Main!$B$2</definedName>
    <definedName name="solver_lhs382" localSheetId="1" hidden="1">Main!$B$2</definedName>
    <definedName name="solver_lhs383" localSheetId="1" hidden="1">Main!$B$2</definedName>
    <definedName name="solver_lhs384" localSheetId="1" hidden="1">Main!$B$2</definedName>
    <definedName name="solver_lhs385" localSheetId="1" hidden="1">Main!$B$2</definedName>
    <definedName name="solver_lhs386" localSheetId="1" hidden="1">Main!$B$2</definedName>
    <definedName name="solver_lhs387" localSheetId="1" hidden="1">Main!$B$2</definedName>
    <definedName name="solver_lhs388" localSheetId="1" hidden="1">Main!$B$2</definedName>
    <definedName name="solver_lhs389" localSheetId="1" hidden="1">Main!$B$2</definedName>
    <definedName name="solver_lhs39" localSheetId="1" hidden="1">Main!$B$2</definedName>
    <definedName name="solver_lhs390" localSheetId="1" hidden="1">Main!$B$2</definedName>
    <definedName name="solver_lhs391" localSheetId="1" hidden="1">Main!$B$2</definedName>
    <definedName name="solver_lhs392" localSheetId="1" hidden="1">Main!$B$2</definedName>
    <definedName name="solver_lhs393" localSheetId="1" hidden="1">Main!$B$2</definedName>
    <definedName name="solver_lhs394" localSheetId="1" hidden="1">Main!$B$2</definedName>
    <definedName name="solver_lhs395" localSheetId="1" hidden="1">Main!$B$2</definedName>
    <definedName name="solver_lhs396" localSheetId="1" hidden="1">Main!$B$2</definedName>
    <definedName name="solver_lhs397" localSheetId="1" hidden="1">Main!$B$2</definedName>
    <definedName name="solver_lhs398" localSheetId="1" hidden="1">Main!$B$2</definedName>
    <definedName name="solver_lhs399" localSheetId="1" hidden="1">Main!$B$2</definedName>
    <definedName name="solver_lhs4" localSheetId="1" hidden="1">Main!$B$2</definedName>
    <definedName name="solver_lhs40" localSheetId="1" hidden="1">Main!$B$2</definedName>
    <definedName name="solver_lhs400" localSheetId="1" hidden="1">Main!$B$2</definedName>
    <definedName name="solver_lhs401" localSheetId="1" hidden="1">Main!$B$2</definedName>
    <definedName name="solver_lhs402" localSheetId="1" hidden="1">Main!$B$2</definedName>
    <definedName name="solver_lhs403" localSheetId="1" hidden="1">Main!$B$2</definedName>
    <definedName name="solver_lhs404" localSheetId="1" hidden="1">Main!$B$2</definedName>
    <definedName name="solver_lhs405" localSheetId="1" hidden="1">Main!$B$2</definedName>
    <definedName name="solver_lhs406" localSheetId="1" hidden="1">Main!$B$2</definedName>
    <definedName name="solver_lhs407" localSheetId="1" hidden="1">Main!$B$2</definedName>
    <definedName name="solver_lhs408" localSheetId="1" hidden="1">Main!$B$2</definedName>
    <definedName name="solver_lhs409" localSheetId="1" hidden="1">Main!$B$2</definedName>
    <definedName name="solver_lhs41" localSheetId="1" hidden="1">Main!$B$2</definedName>
    <definedName name="solver_lhs410" localSheetId="1" hidden="1">Main!$B$2</definedName>
    <definedName name="solver_lhs411" localSheetId="1" hidden="1">Main!$B$2</definedName>
    <definedName name="solver_lhs412" localSheetId="1" hidden="1">Main!$B$2</definedName>
    <definedName name="solver_lhs413" localSheetId="1" hidden="1">Main!$B$2</definedName>
    <definedName name="solver_lhs414" localSheetId="1" hidden="1">Main!$B$2</definedName>
    <definedName name="solver_lhs415" localSheetId="1" hidden="1">Main!$B$2</definedName>
    <definedName name="solver_lhs416" localSheetId="1" hidden="1">Main!$B$2</definedName>
    <definedName name="solver_lhs417" localSheetId="1" hidden="1">Main!$B$2</definedName>
    <definedName name="solver_lhs418" localSheetId="1" hidden="1">Main!$B$2</definedName>
    <definedName name="solver_lhs419" localSheetId="1" hidden="1">Main!$B$2</definedName>
    <definedName name="solver_lhs42" localSheetId="1" hidden="1">Main!$B$2</definedName>
    <definedName name="solver_lhs420" localSheetId="1" hidden="1">Main!$B$2</definedName>
    <definedName name="solver_lhs421" localSheetId="1" hidden="1">Main!$B$2</definedName>
    <definedName name="solver_lhs422" localSheetId="1" hidden="1">Main!$B$2</definedName>
    <definedName name="solver_lhs423" localSheetId="1" hidden="1">Main!$B$2</definedName>
    <definedName name="solver_lhs424" localSheetId="1" hidden="1">Main!$B$2</definedName>
    <definedName name="solver_lhs425" localSheetId="1" hidden="1">Main!$B$2</definedName>
    <definedName name="solver_lhs426" localSheetId="1" hidden="1">Main!$B$2</definedName>
    <definedName name="solver_lhs427" localSheetId="1" hidden="1">Main!$B$2</definedName>
    <definedName name="solver_lhs428" localSheetId="1" hidden="1">Main!$B$2</definedName>
    <definedName name="solver_lhs429" localSheetId="1" hidden="1">Main!$B$2</definedName>
    <definedName name="solver_lhs43" localSheetId="1" hidden="1">Main!$B$2</definedName>
    <definedName name="solver_lhs430" localSheetId="1" hidden="1">Main!$B$2</definedName>
    <definedName name="solver_lhs431" localSheetId="1" hidden="1">Main!$B$2</definedName>
    <definedName name="solver_lhs432" localSheetId="1" hidden="1">Main!$B$2</definedName>
    <definedName name="solver_lhs433" localSheetId="1" hidden="1">Main!$B$2</definedName>
    <definedName name="solver_lhs434" localSheetId="1" hidden="1">Main!$B$2</definedName>
    <definedName name="solver_lhs435" localSheetId="1" hidden="1">Main!$B$2</definedName>
    <definedName name="solver_lhs436" localSheetId="1" hidden="1">Main!$B$2</definedName>
    <definedName name="solver_lhs437" localSheetId="1" hidden="1">Main!$B$2</definedName>
    <definedName name="solver_lhs438" localSheetId="1" hidden="1">Main!$B$2</definedName>
    <definedName name="solver_lhs439" localSheetId="1" hidden="1">Main!$B$2</definedName>
    <definedName name="solver_lhs44" localSheetId="1" hidden="1">Main!$B$2</definedName>
    <definedName name="solver_lhs440" localSheetId="1" hidden="1">Main!$B$2</definedName>
    <definedName name="solver_lhs441" localSheetId="1" hidden="1">Main!$B$2</definedName>
    <definedName name="solver_lhs442" localSheetId="1" hidden="1">Main!$B$2</definedName>
    <definedName name="solver_lhs443" localSheetId="1" hidden="1">Main!$B$2</definedName>
    <definedName name="solver_lhs444" localSheetId="1" hidden="1">Main!$B$2</definedName>
    <definedName name="solver_lhs445" localSheetId="1" hidden="1">Main!$B$2</definedName>
    <definedName name="solver_lhs446" localSheetId="1" hidden="1">Main!$B$2</definedName>
    <definedName name="solver_lhs447" localSheetId="1" hidden="1">Main!$B$2</definedName>
    <definedName name="solver_lhs448" localSheetId="1" hidden="1">Main!$B$2</definedName>
    <definedName name="solver_lhs449" localSheetId="1" hidden="1">Main!$B$2</definedName>
    <definedName name="solver_lhs45" localSheetId="1" hidden="1">Main!$B$2</definedName>
    <definedName name="solver_lhs450" localSheetId="1" hidden="1">Main!$B$2</definedName>
    <definedName name="solver_lhs451" localSheetId="1" hidden="1">Main!$B$2</definedName>
    <definedName name="solver_lhs452" localSheetId="1" hidden="1">Main!$B$2</definedName>
    <definedName name="solver_lhs453" localSheetId="1" hidden="1">Main!$B$2</definedName>
    <definedName name="solver_lhs454" localSheetId="1" hidden="1">Main!$B$2</definedName>
    <definedName name="solver_lhs455" localSheetId="1" hidden="1">Main!$B$2</definedName>
    <definedName name="solver_lhs456" localSheetId="1" hidden="1">Main!$B$2</definedName>
    <definedName name="solver_lhs457" localSheetId="1" hidden="1">Main!$B$2</definedName>
    <definedName name="solver_lhs458" localSheetId="1" hidden="1">Main!$B$2</definedName>
    <definedName name="solver_lhs459" localSheetId="1" hidden="1">Main!$B$2</definedName>
    <definedName name="solver_lhs46" localSheetId="1" hidden="1">Main!$B$2</definedName>
    <definedName name="solver_lhs460" localSheetId="1" hidden="1">Main!$B$2</definedName>
    <definedName name="solver_lhs461" localSheetId="1" hidden="1">Main!$B$2</definedName>
    <definedName name="solver_lhs462" localSheetId="1" hidden="1">Main!$B$2</definedName>
    <definedName name="solver_lhs463" localSheetId="1" hidden="1">Main!$B$2</definedName>
    <definedName name="solver_lhs464" localSheetId="1" hidden="1">Main!$B$2</definedName>
    <definedName name="solver_lhs465" localSheetId="1" hidden="1">Main!$B$2</definedName>
    <definedName name="solver_lhs466" localSheetId="1" hidden="1">Main!$B$2</definedName>
    <definedName name="solver_lhs467" localSheetId="1" hidden="1">Main!$B$2</definedName>
    <definedName name="solver_lhs468" localSheetId="1" hidden="1">Main!$B$2</definedName>
    <definedName name="solver_lhs469" localSheetId="1" hidden="1">Main!$B$2</definedName>
    <definedName name="solver_lhs47" localSheetId="1" hidden="1">Main!$B$2</definedName>
    <definedName name="solver_lhs470" localSheetId="1" hidden="1">Main!$B$2</definedName>
    <definedName name="solver_lhs471" localSheetId="1" hidden="1">Main!$B$2</definedName>
    <definedName name="solver_lhs472" localSheetId="1" hidden="1">Main!$B$2</definedName>
    <definedName name="solver_lhs473" localSheetId="1" hidden="1">Main!$B$2</definedName>
    <definedName name="solver_lhs474" localSheetId="1" hidden="1">Main!$B$2</definedName>
    <definedName name="solver_lhs475" localSheetId="1" hidden="1">Main!$B$2</definedName>
    <definedName name="solver_lhs476" localSheetId="1" hidden="1">Main!$B$2</definedName>
    <definedName name="solver_lhs477" localSheetId="1" hidden="1">Main!$B$2</definedName>
    <definedName name="solver_lhs478" localSheetId="1" hidden="1">Main!$B$2</definedName>
    <definedName name="solver_lhs479" localSheetId="1" hidden="1">Main!$B$2</definedName>
    <definedName name="solver_lhs48" localSheetId="1" hidden="1">Main!$B$2</definedName>
    <definedName name="solver_lhs480" localSheetId="1" hidden="1">Main!$B$2</definedName>
    <definedName name="solver_lhs481" localSheetId="1" hidden="1">Main!$B$2</definedName>
    <definedName name="solver_lhs482" localSheetId="1" hidden="1">Main!$B$2</definedName>
    <definedName name="solver_lhs483" localSheetId="1" hidden="1">Main!$B$2</definedName>
    <definedName name="solver_lhs484" localSheetId="1" hidden="1">Main!$B$2</definedName>
    <definedName name="solver_lhs485" localSheetId="1" hidden="1">Main!$B$2</definedName>
    <definedName name="solver_lhs486" localSheetId="1" hidden="1">Main!$B$2</definedName>
    <definedName name="solver_lhs487" localSheetId="1" hidden="1">Main!$B$2</definedName>
    <definedName name="solver_lhs488" localSheetId="1" hidden="1">Main!$B$2</definedName>
    <definedName name="solver_lhs489" localSheetId="1" hidden="1">Main!$B$2</definedName>
    <definedName name="solver_lhs49" localSheetId="1" hidden="1">Main!$B$2</definedName>
    <definedName name="solver_lhs490" localSheetId="1" hidden="1">Main!$B$2</definedName>
    <definedName name="solver_lhs491" localSheetId="1" hidden="1">Main!$B$2</definedName>
    <definedName name="solver_lhs492" localSheetId="1" hidden="1">Main!$B$2</definedName>
    <definedName name="solver_lhs493" localSheetId="1" hidden="1">Main!$B$2</definedName>
    <definedName name="solver_lhs494" localSheetId="1" hidden="1">Main!$B$2</definedName>
    <definedName name="solver_lhs495" localSheetId="1" hidden="1">Main!$B$2</definedName>
    <definedName name="solver_lhs496" localSheetId="1" hidden="1">Main!$B$2</definedName>
    <definedName name="solver_lhs497" localSheetId="1" hidden="1">Main!$B$2</definedName>
    <definedName name="solver_lhs498" localSheetId="1" hidden="1">Main!$B$2</definedName>
    <definedName name="solver_lhs499" localSheetId="1" hidden="1">Main!$B$2</definedName>
    <definedName name="solver_lhs5" localSheetId="1" hidden="1">Main!$B$2</definedName>
    <definedName name="solver_lhs50" localSheetId="1" hidden="1">Main!$B$2</definedName>
    <definedName name="solver_lhs500" localSheetId="1" hidden="1">Main!$B$2</definedName>
    <definedName name="solver_lhs501" localSheetId="1" hidden="1">Main!$B$2</definedName>
    <definedName name="solver_lhs502" localSheetId="1" hidden="1">Main!$B$2</definedName>
    <definedName name="solver_lhs503" localSheetId="1" hidden="1">Main!$B$2</definedName>
    <definedName name="solver_lhs504" localSheetId="1" hidden="1">Main!$B$2</definedName>
    <definedName name="solver_lhs505" localSheetId="1" hidden="1">Main!$B$2</definedName>
    <definedName name="solver_lhs506" localSheetId="1" hidden="1">Main!$B$2</definedName>
    <definedName name="solver_lhs507" localSheetId="1" hidden="1">Main!$B$2</definedName>
    <definedName name="solver_lhs508" localSheetId="1" hidden="1">Main!$B$2</definedName>
    <definedName name="solver_lhs509" localSheetId="1" hidden="1">Main!$B$2</definedName>
    <definedName name="solver_lhs51" localSheetId="1" hidden="1">Main!$B$2</definedName>
    <definedName name="solver_lhs510" localSheetId="1" hidden="1">Main!$B$2</definedName>
    <definedName name="solver_lhs511" localSheetId="1" hidden="1">Main!$B$2</definedName>
    <definedName name="solver_lhs512" localSheetId="1" hidden="1">Main!$B$2</definedName>
    <definedName name="solver_lhs513" localSheetId="1" hidden="1">Main!$B$2</definedName>
    <definedName name="solver_lhs514" localSheetId="1" hidden="1">Main!$B$2</definedName>
    <definedName name="solver_lhs515" localSheetId="1" hidden="1">Main!$B$2</definedName>
    <definedName name="solver_lhs516" localSheetId="1" hidden="1">Main!$B$2</definedName>
    <definedName name="solver_lhs517" localSheetId="1" hidden="1">Main!$B$2</definedName>
    <definedName name="solver_lhs518" localSheetId="1" hidden="1">Main!$B$2</definedName>
    <definedName name="solver_lhs519" localSheetId="1" hidden="1">Main!$B$2</definedName>
    <definedName name="solver_lhs52" localSheetId="1" hidden="1">Main!$B$2</definedName>
    <definedName name="solver_lhs520" localSheetId="1" hidden="1">Main!$B$2</definedName>
    <definedName name="solver_lhs521" localSheetId="1" hidden="1">Main!$B$2</definedName>
    <definedName name="solver_lhs522" localSheetId="1" hidden="1">Main!$B$2</definedName>
    <definedName name="solver_lhs523" localSheetId="1" hidden="1">Main!$B$2</definedName>
    <definedName name="solver_lhs524" localSheetId="1" hidden="1">Main!$B$2</definedName>
    <definedName name="solver_lhs525" localSheetId="1" hidden="1">Main!$B$2</definedName>
    <definedName name="solver_lhs526" localSheetId="1" hidden="1">Main!$B$2</definedName>
    <definedName name="solver_lhs527" localSheetId="1" hidden="1">Main!$B$2</definedName>
    <definedName name="solver_lhs528" localSheetId="1" hidden="1">Main!$B$2</definedName>
    <definedName name="solver_lhs529" localSheetId="1" hidden="1">Main!$B$2</definedName>
    <definedName name="solver_lhs53" localSheetId="1" hidden="1">Main!$B$2</definedName>
    <definedName name="solver_lhs530" localSheetId="1" hidden="1">Main!$B$2</definedName>
    <definedName name="solver_lhs531" localSheetId="1" hidden="1">Main!$B$2</definedName>
    <definedName name="solver_lhs532" localSheetId="1" hidden="1">Main!$B$2</definedName>
    <definedName name="solver_lhs54" localSheetId="1" hidden="1">Main!$B$2</definedName>
    <definedName name="solver_lhs55" localSheetId="1" hidden="1">Main!$B$2</definedName>
    <definedName name="solver_lhs56" localSheetId="1" hidden="1">Main!$B$2</definedName>
    <definedName name="solver_lhs57" localSheetId="1" hidden="1">Main!$B$2</definedName>
    <definedName name="solver_lhs58" localSheetId="1" hidden="1">Main!$B$2</definedName>
    <definedName name="solver_lhs59" localSheetId="1" hidden="1">Main!$B$2</definedName>
    <definedName name="solver_lhs6" localSheetId="1" hidden="1">Main!$B$2</definedName>
    <definedName name="solver_lhs60" localSheetId="1" hidden="1">Main!$B$2</definedName>
    <definedName name="solver_lhs61" localSheetId="1" hidden="1">Main!$B$2</definedName>
    <definedName name="solver_lhs62" localSheetId="1" hidden="1">Main!$B$2</definedName>
    <definedName name="solver_lhs63" localSheetId="1" hidden="1">Main!$B$2</definedName>
    <definedName name="solver_lhs64" localSheetId="1" hidden="1">Main!$B$2</definedName>
    <definedName name="solver_lhs65" localSheetId="1" hidden="1">Main!$B$2</definedName>
    <definedName name="solver_lhs66" localSheetId="1" hidden="1">Main!$B$2</definedName>
    <definedName name="solver_lhs67" localSheetId="1" hidden="1">Main!$B$2</definedName>
    <definedName name="solver_lhs68" localSheetId="1" hidden="1">Main!$B$2</definedName>
    <definedName name="solver_lhs69" localSheetId="1" hidden="1">Main!$B$2</definedName>
    <definedName name="solver_lhs7" localSheetId="1" hidden="1">Main!$B$2</definedName>
    <definedName name="solver_lhs70" localSheetId="1" hidden="1">Main!$B$2</definedName>
    <definedName name="solver_lhs71" localSheetId="1" hidden="1">Main!$B$2</definedName>
    <definedName name="solver_lhs72" localSheetId="1" hidden="1">Main!$B$2</definedName>
    <definedName name="solver_lhs73" localSheetId="1" hidden="1">Main!$B$2</definedName>
    <definedName name="solver_lhs74" localSheetId="1" hidden="1">Main!$B$2</definedName>
    <definedName name="solver_lhs75" localSheetId="1" hidden="1">Main!$B$2</definedName>
    <definedName name="solver_lhs76" localSheetId="1" hidden="1">Main!$B$2</definedName>
    <definedName name="solver_lhs77" localSheetId="1" hidden="1">Main!$B$2</definedName>
    <definedName name="solver_lhs78" localSheetId="1" hidden="1">Main!$B$2</definedName>
    <definedName name="solver_lhs79" localSheetId="1" hidden="1">Main!$B$2</definedName>
    <definedName name="solver_lhs8" localSheetId="1" hidden="1">Main!$B$2</definedName>
    <definedName name="solver_lhs80" localSheetId="1" hidden="1">Main!$B$2</definedName>
    <definedName name="solver_lhs81" localSheetId="1" hidden="1">Main!$B$2</definedName>
    <definedName name="solver_lhs82" localSheetId="1" hidden="1">Main!$B$2</definedName>
    <definedName name="solver_lhs83" localSheetId="1" hidden="1">Main!$B$2</definedName>
    <definedName name="solver_lhs84" localSheetId="1" hidden="1">Main!$B$2</definedName>
    <definedName name="solver_lhs85" localSheetId="1" hidden="1">Main!$B$2</definedName>
    <definedName name="solver_lhs86" localSheetId="1" hidden="1">Main!$B$2</definedName>
    <definedName name="solver_lhs87" localSheetId="1" hidden="1">Main!$B$2</definedName>
    <definedName name="solver_lhs88" localSheetId="1" hidden="1">Main!$B$2</definedName>
    <definedName name="solver_lhs89" localSheetId="1" hidden="1">Main!$B$2</definedName>
    <definedName name="solver_lhs9" localSheetId="1" hidden="1">Main!$B$2</definedName>
    <definedName name="solver_lhs90" localSheetId="1" hidden="1">Main!$B$2</definedName>
    <definedName name="solver_lhs91" localSheetId="1" hidden="1">Main!$B$2</definedName>
    <definedName name="solver_lhs92" localSheetId="1" hidden="1">Main!$B$2</definedName>
    <definedName name="solver_lhs93" localSheetId="1" hidden="1">Main!$B$2</definedName>
    <definedName name="solver_lhs94" localSheetId="1" hidden="1">Main!$B$2</definedName>
    <definedName name="solver_lhs95" localSheetId="1" hidden="1">Main!$B$2</definedName>
    <definedName name="solver_lhs96" localSheetId="1" hidden="1">Main!$B$2</definedName>
    <definedName name="solver_lhs97" localSheetId="1" hidden="1">Main!$B$2</definedName>
    <definedName name="solver_lhs98" localSheetId="1" hidden="1">Main!$B$2</definedName>
    <definedName name="solver_lhs99" localSheetId="1" hidden="1">Main!$B$2</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2</definedName>
    <definedName name="solver_nod" localSheetId="1" hidden="1">2147483647</definedName>
    <definedName name="solver_num" localSheetId="1" hidden="1">2</definedName>
    <definedName name="solver_nwt" localSheetId="1" hidden="1">1</definedName>
    <definedName name="solver_opt" localSheetId="1" hidden="1">Main!$B$15</definedName>
    <definedName name="solver_pre" localSheetId="1" hidden="1">0.00000001</definedName>
    <definedName name="solver_rbv" localSheetId="1" hidden="1">1</definedName>
    <definedName name="solver_rel1" localSheetId="1" hidden="1">1</definedName>
    <definedName name="solver_rel10" localSheetId="1" hidden="1">1</definedName>
    <definedName name="solver_rel100" localSheetId="1" hidden="1">1</definedName>
    <definedName name="solver_rel101" localSheetId="1" hidden="1">1</definedName>
    <definedName name="solver_rel102" localSheetId="1" hidden="1">1</definedName>
    <definedName name="solver_rel103" localSheetId="1" hidden="1">1</definedName>
    <definedName name="solver_rel104" localSheetId="1" hidden="1">1</definedName>
    <definedName name="solver_rel105" localSheetId="1" hidden="1">1</definedName>
    <definedName name="solver_rel106" localSheetId="1" hidden="1">1</definedName>
    <definedName name="solver_rel107" localSheetId="1" hidden="1">1</definedName>
    <definedName name="solver_rel108" localSheetId="1" hidden="1">1</definedName>
    <definedName name="solver_rel109" localSheetId="1" hidden="1">1</definedName>
    <definedName name="solver_rel11" localSheetId="1" hidden="1">3</definedName>
    <definedName name="solver_rel110" localSheetId="1" hidden="1">1</definedName>
    <definedName name="solver_rel111" localSheetId="1" hidden="1">1</definedName>
    <definedName name="solver_rel112" localSheetId="1" hidden="1">1</definedName>
    <definedName name="solver_rel113" localSheetId="1" hidden="1">1</definedName>
    <definedName name="solver_rel114" localSheetId="1" hidden="1">1</definedName>
    <definedName name="solver_rel115" localSheetId="1" hidden="1">1</definedName>
    <definedName name="solver_rel116" localSheetId="1" hidden="1">1</definedName>
    <definedName name="solver_rel117" localSheetId="1" hidden="1">1</definedName>
    <definedName name="solver_rel118" localSheetId="1" hidden="1">1</definedName>
    <definedName name="solver_rel119" localSheetId="1" hidden="1">1</definedName>
    <definedName name="solver_rel12" localSheetId="1" hidden="1">1</definedName>
    <definedName name="solver_rel120" localSheetId="1" hidden="1">1</definedName>
    <definedName name="solver_rel121" localSheetId="1" hidden="1">1</definedName>
    <definedName name="solver_rel122" localSheetId="1" hidden="1">1</definedName>
    <definedName name="solver_rel123" localSheetId="1" hidden="1">1</definedName>
    <definedName name="solver_rel124" localSheetId="1" hidden="1">1</definedName>
    <definedName name="solver_rel125" localSheetId="1" hidden="1">1</definedName>
    <definedName name="solver_rel126" localSheetId="1" hidden="1">1</definedName>
    <definedName name="solver_rel127" localSheetId="1" hidden="1">1</definedName>
    <definedName name="solver_rel128" localSheetId="1" hidden="1">1</definedName>
    <definedName name="solver_rel129" localSheetId="1" hidden="1">1</definedName>
    <definedName name="solver_rel13" localSheetId="1" hidden="1">1</definedName>
    <definedName name="solver_rel130" localSheetId="1" hidden="1">1</definedName>
    <definedName name="solver_rel131" localSheetId="1" hidden="1">1</definedName>
    <definedName name="solver_rel132" localSheetId="1" hidden="1">1</definedName>
    <definedName name="solver_rel133" localSheetId="1" hidden="1">1</definedName>
    <definedName name="solver_rel134" localSheetId="1" hidden="1">1</definedName>
    <definedName name="solver_rel135" localSheetId="1" hidden="1">1</definedName>
    <definedName name="solver_rel136" localSheetId="1" hidden="1">1</definedName>
    <definedName name="solver_rel137" localSheetId="1" hidden="1">1</definedName>
    <definedName name="solver_rel138" localSheetId="1" hidden="1">1</definedName>
    <definedName name="solver_rel139" localSheetId="1" hidden="1">1</definedName>
    <definedName name="solver_rel14" localSheetId="1" hidden="1">1</definedName>
    <definedName name="solver_rel140" localSheetId="1" hidden="1">1</definedName>
    <definedName name="solver_rel141" localSheetId="1" hidden="1">1</definedName>
    <definedName name="solver_rel142" localSheetId="1" hidden="1">1</definedName>
    <definedName name="solver_rel143" localSheetId="1" hidden="1">1</definedName>
    <definedName name="solver_rel144" localSheetId="1" hidden="1">1</definedName>
    <definedName name="solver_rel145" localSheetId="1" hidden="1">1</definedName>
    <definedName name="solver_rel146" localSheetId="1" hidden="1">1</definedName>
    <definedName name="solver_rel147" localSheetId="1" hidden="1">1</definedName>
    <definedName name="solver_rel148" localSheetId="1" hidden="1">1</definedName>
    <definedName name="solver_rel149" localSheetId="1" hidden="1">1</definedName>
    <definedName name="solver_rel15" localSheetId="1" hidden="1">1</definedName>
    <definedName name="solver_rel150" localSheetId="1" hidden="1">1</definedName>
    <definedName name="solver_rel151" localSheetId="1" hidden="1">1</definedName>
    <definedName name="solver_rel152" localSheetId="1" hidden="1">1</definedName>
    <definedName name="solver_rel153" localSheetId="1" hidden="1">1</definedName>
    <definedName name="solver_rel154" localSheetId="1" hidden="1">1</definedName>
    <definedName name="solver_rel155" localSheetId="1" hidden="1">1</definedName>
    <definedName name="solver_rel156" localSheetId="1" hidden="1">1</definedName>
    <definedName name="solver_rel157" localSheetId="1" hidden="1">1</definedName>
    <definedName name="solver_rel158" localSheetId="1" hidden="1">1</definedName>
    <definedName name="solver_rel159" localSheetId="1" hidden="1">1</definedName>
    <definedName name="solver_rel16" localSheetId="1" hidden="1">1</definedName>
    <definedName name="solver_rel160" localSheetId="1" hidden="1">1</definedName>
    <definedName name="solver_rel161" localSheetId="1" hidden="1">1</definedName>
    <definedName name="solver_rel162" localSheetId="1" hidden="1">1</definedName>
    <definedName name="solver_rel163" localSheetId="1" hidden="1">1</definedName>
    <definedName name="solver_rel164" localSheetId="1" hidden="1">1</definedName>
    <definedName name="solver_rel165" localSheetId="1" hidden="1">1</definedName>
    <definedName name="solver_rel166" localSheetId="1" hidden="1">1</definedName>
    <definedName name="solver_rel167" localSheetId="1" hidden="1">1</definedName>
    <definedName name="solver_rel168" localSheetId="1" hidden="1">1</definedName>
    <definedName name="solver_rel169" localSheetId="1" hidden="1">1</definedName>
    <definedName name="solver_rel17" localSheetId="1" hidden="1">1</definedName>
    <definedName name="solver_rel170" localSheetId="1" hidden="1">1</definedName>
    <definedName name="solver_rel171" localSheetId="1" hidden="1">1</definedName>
    <definedName name="solver_rel172" localSheetId="1" hidden="1">1</definedName>
    <definedName name="solver_rel173" localSheetId="1" hidden="1">1</definedName>
    <definedName name="solver_rel174" localSheetId="1" hidden="1">1</definedName>
    <definedName name="solver_rel175" localSheetId="1" hidden="1">1</definedName>
    <definedName name="solver_rel176" localSheetId="1" hidden="1">1</definedName>
    <definedName name="solver_rel177" localSheetId="1" hidden="1">1</definedName>
    <definedName name="solver_rel178" localSheetId="1" hidden="1">1</definedName>
    <definedName name="solver_rel179" localSheetId="1" hidden="1">1</definedName>
    <definedName name="solver_rel18" localSheetId="1" hidden="1">1</definedName>
    <definedName name="solver_rel180" localSheetId="1" hidden="1">1</definedName>
    <definedName name="solver_rel181" localSheetId="1" hidden="1">1</definedName>
    <definedName name="solver_rel182" localSheetId="1" hidden="1">1</definedName>
    <definedName name="solver_rel183" localSheetId="1" hidden="1">1</definedName>
    <definedName name="solver_rel184" localSheetId="1" hidden="1">1</definedName>
    <definedName name="solver_rel185" localSheetId="1" hidden="1">1</definedName>
    <definedName name="solver_rel186" localSheetId="1" hidden="1">1</definedName>
    <definedName name="solver_rel187" localSheetId="1" hidden="1">1</definedName>
    <definedName name="solver_rel188" localSheetId="1" hidden="1">1</definedName>
    <definedName name="solver_rel189" localSheetId="1" hidden="1">1</definedName>
    <definedName name="solver_rel19" localSheetId="1" hidden="1">1</definedName>
    <definedName name="solver_rel190" localSheetId="1" hidden="1">1</definedName>
    <definedName name="solver_rel191" localSheetId="1" hidden="1">1</definedName>
    <definedName name="solver_rel192" localSheetId="1" hidden="1">1</definedName>
    <definedName name="solver_rel193" localSheetId="1" hidden="1">1</definedName>
    <definedName name="solver_rel194" localSheetId="1" hidden="1">1</definedName>
    <definedName name="solver_rel195" localSheetId="1" hidden="1">1</definedName>
    <definedName name="solver_rel196" localSheetId="1" hidden="1">1</definedName>
    <definedName name="solver_rel197" localSheetId="1" hidden="1">1</definedName>
    <definedName name="solver_rel198" localSheetId="1" hidden="1">1</definedName>
    <definedName name="solver_rel199" localSheetId="1" hidden="1">1</definedName>
    <definedName name="solver_rel2" localSheetId="1" hidden="1">3</definedName>
    <definedName name="solver_rel20" localSheetId="1" hidden="1">1</definedName>
    <definedName name="solver_rel200" localSheetId="1" hidden="1">1</definedName>
    <definedName name="solver_rel201" localSheetId="1" hidden="1">1</definedName>
    <definedName name="solver_rel202" localSheetId="1" hidden="1">1</definedName>
    <definedName name="solver_rel203" localSheetId="1" hidden="1">1</definedName>
    <definedName name="solver_rel204" localSheetId="1" hidden="1">1</definedName>
    <definedName name="solver_rel205" localSheetId="1" hidden="1">1</definedName>
    <definedName name="solver_rel206" localSheetId="1" hidden="1">1</definedName>
    <definedName name="solver_rel207" localSheetId="1" hidden="1">1</definedName>
    <definedName name="solver_rel208" localSheetId="1" hidden="1">1</definedName>
    <definedName name="solver_rel209" localSheetId="1" hidden="1">1</definedName>
    <definedName name="solver_rel21" localSheetId="1" hidden="1">1</definedName>
    <definedName name="solver_rel210" localSheetId="1" hidden="1">1</definedName>
    <definedName name="solver_rel211" localSheetId="1" hidden="1">1</definedName>
    <definedName name="solver_rel212" localSheetId="1" hidden="1">1</definedName>
    <definedName name="solver_rel213" localSheetId="1" hidden="1">1</definedName>
    <definedName name="solver_rel214" localSheetId="1" hidden="1">1</definedName>
    <definedName name="solver_rel215" localSheetId="1" hidden="1">1</definedName>
    <definedName name="solver_rel216" localSheetId="1" hidden="1">1</definedName>
    <definedName name="solver_rel217" localSheetId="1" hidden="1">1</definedName>
    <definedName name="solver_rel218" localSheetId="1" hidden="1">1</definedName>
    <definedName name="solver_rel219" localSheetId="1" hidden="1">1</definedName>
    <definedName name="solver_rel22" localSheetId="1" hidden="1">1</definedName>
    <definedName name="solver_rel220" localSheetId="1" hidden="1">1</definedName>
    <definedName name="solver_rel221" localSheetId="1" hidden="1">1</definedName>
    <definedName name="solver_rel222" localSheetId="1" hidden="1">1</definedName>
    <definedName name="solver_rel223" localSheetId="1" hidden="1">1</definedName>
    <definedName name="solver_rel224" localSheetId="1" hidden="1">1</definedName>
    <definedName name="solver_rel225" localSheetId="1" hidden="1">1</definedName>
    <definedName name="solver_rel226" localSheetId="1" hidden="1">1</definedName>
    <definedName name="solver_rel227" localSheetId="1" hidden="1">1</definedName>
    <definedName name="solver_rel228" localSheetId="1" hidden="1">1</definedName>
    <definedName name="solver_rel229" localSheetId="1" hidden="1">1</definedName>
    <definedName name="solver_rel23" localSheetId="1" hidden="1">1</definedName>
    <definedName name="solver_rel230" localSheetId="1" hidden="1">1</definedName>
    <definedName name="solver_rel231" localSheetId="1" hidden="1">1</definedName>
    <definedName name="solver_rel232" localSheetId="1" hidden="1">1</definedName>
    <definedName name="solver_rel233" localSheetId="1" hidden="1">1</definedName>
    <definedName name="solver_rel234" localSheetId="1" hidden="1">1</definedName>
    <definedName name="solver_rel235" localSheetId="1" hidden="1">1</definedName>
    <definedName name="solver_rel236" localSheetId="1" hidden="1">1</definedName>
    <definedName name="solver_rel237" localSheetId="1" hidden="1">1</definedName>
    <definedName name="solver_rel238" localSheetId="1" hidden="1">1</definedName>
    <definedName name="solver_rel239" localSheetId="1" hidden="1">1</definedName>
    <definedName name="solver_rel24" localSheetId="1" hidden="1">1</definedName>
    <definedName name="solver_rel240" localSheetId="1" hidden="1">1</definedName>
    <definedName name="solver_rel241" localSheetId="1" hidden="1">1</definedName>
    <definedName name="solver_rel242" localSheetId="1" hidden="1">1</definedName>
    <definedName name="solver_rel243" localSheetId="1" hidden="1">1</definedName>
    <definedName name="solver_rel244" localSheetId="1" hidden="1">1</definedName>
    <definedName name="solver_rel245" localSheetId="1" hidden="1">1</definedName>
    <definedName name="solver_rel246" localSheetId="1" hidden="1">1</definedName>
    <definedName name="solver_rel247" localSheetId="1" hidden="1">1</definedName>
    <definedName name="solver_rel248" localSheetId="1" hidden="1">1</definedName>
    <definedName name="solver_rel249" localSheetId="1" hidden="1">1</definedName>
    <definedName name="solver_rel25" localSheetId="1" hidden="1">1</definedName>
    <definedName name="solver_rel250" localSheetId="1" hidden="1">1</definedName>
    <definedName name="solver_rel251" localSheetId="1" hidden="1">1</definedName>
    <definedName name="solver_rel252" localSheetId="1" hidden="1">1</definedName>
    <definedName name="solver_rel253" localSheetId="1" hidden="1">1</definedName>
    <definedName name="solver_rel254" localSheetId="1" hidden="1">1</definedName>
    <definedName name="solver_rel255" localSheetId="1" hidden="1">1</definedName>
    <definedName name="solver_rel256" localSheetId="1" hidden="1">1</definedName>
    <definedName name="solver_rel257" localSheetId="1" hidden="1">1</definedName>
    <definedName name="solver_rel258" localSheetId="1" hidden="1">1</definedName>
    <definedName name="solver_rel259" localSheetId="1" hidden="1">1</definedName>
    <definedName name="solver_rel26" localSheetId="1" hidden="1">1</definedName>
    <definedName name="solver_rel260" localSheetId="1" hidden="1">1</definedName>
    <definedName name="solver_rel261" localSheetId="1" hidden="1">1</definedName>
    <definedName name="solver_rel262" localSheetId="1" hidden="1">1</definedName>
    <definedName name="solver_rel263" localSheetId="1" hidden="1">1</definedName>
    <definedName name="solver_rel264" localSheetId="1" hidden="1">1</definedName>
    <definedName name="solver_rel265" localSheetId="1" hidden="1">1</definedName>
    <definedName name="solver_rel266" localSheetId="1" hidden="1">3</definedName>
    <definedName name="solver_rel267" localSheetId="1" hidden="1">1</definedName>
    <definedName name="solver_rel268" localSheetId="1" hidden="1">3</definedName>
    <definedName name="solver_rel269" localSheetId="1" hidden="1">3</definedName>
    <definedName name="solver_rel27" localSheetId="1" hidden="1">1</definedName>
    <definedName name="solver_rel270" localSheetId="1" hidden="1">3</definedName>
    <definedName name="solver_rel271" localSheetId="1" hidden="1">3</definedName>
    <definedName name="solver_rel272" localSheetId="1" hidden="1">3</definedName>
    <definedName name="solver_rel273" localSheetId="1" hidden="1">3</definedName>
    <definedName name="solver_rel274" localSheetId="1" hidden="1">3</definedName>
    <definedName name="solver_rel275" localSheetId="1" hidden="1">3</definedName>
    <definedName name="solver_rel276" localSheetId="1" hidden="1">3</definedName>
    <definedName name="solver_rel277" localSheetId="1" hidden="1">3</definedName>
    <definedName name="solver_rel278" localSheetId="1" hidden="1">3</definedName>
    <definedName name="solver_rel279" localSheetId="1" hidden="1">3</definedName>
    <definedName name="solver_rel28" localSheetId="1" hidden="1">1</definedName>
    <definedName name="solver_rel280" localSheetId="1" hidden="1">3</definedName>
    <definedName name="solver_rel281" localSheetId="1" hidden="1">3</definedName>
    <definedName name="solver_rel282" localSheetId="1" hidden="1">3</definedName>
    <definedName name="solver_rel283" localSheetId="1" hidden="1">3</definedName>
    <definedName name="solver_rel284" localSheetId="1" hidden="1">3</definedName>
    <definedName name="solver_rel285" localSheetId="1" hidden="1">3</definedName>
    <definedName name="solver_rel286" localSheetId="1" hidden="1">3</definedName>
    <definedName name="solver_rel287" localSheetId="1" hidden="1">3</definedName>
    <definedName name="solver_rel288" localSheetId="1" hidden="1">3</definedName>
    <definedName name="solver_rel289" localSheetId="1" hidden="1">3</definedName>
    <definedName name="solver_rel29" localSheetId="1" hidden="1">1</definedName>
    <definedName name="solver_rel290" localSheetId="1" hidden="1">3</definedName>
    <definedName name="solver_rel291" localSheetId="1" hidden="1">3</definedName>
    <definedName name="solver_rel292" localSheetId="1" hidden="1">3</definedName>
    <definedName name="solver_rel293" localSheetId="1" hidden="1">3</definedName>
    <definedName name="solver_rel294" localSheetId="1" hidden="1">3</definedName>
    <definedName name="solver_rel295" localSheetId="1" hidden="1">3</definedName>
    <definedName name="solver_rel296" localSheetId="1" hidden="1">3</definedName>
    <definedName name="solver_rel297" localSheetId="1" hidden="1">3</definedName>
    <definedName name="solver_rel298" localSheetId="1" hidden="1">3</definedName>
    <definedName name="solver_rel299" localSheetId="1" hidden="1">3</definedName>
    <definedName name="solver_rel3" localSheetId="1" hidden="1">3</definedName>
    <definedName name="solver_rel30" localSheetId="1" hidden="1">1</definedName>
    <definedName name="solver_rel300" localSheetId="1" hidden="1">3</definedName>
    <definedName name="solver_rel301" localSheetId="1" hidden="1">3</definedName>
    <definedName name="solver_rel302" localSheetId="1" hidden="1">3</definedName>
    <definedName name="solver_rel303" localSheetId="1" hidden="1">3</definedName>
    <definedName name="solver_rel304" localSheetId="1" hidden="1">3</definedName>
    <definedName name="solver_rel305" localSheetId="1" hidden="1">3</definedName>
    <definedName name="solver_rel306" localSheetId="1" hidden="1">3</definedName>
    <definedName name="solver_rel307" localSheetId="1" hidden="1">3</definedName>
    <definedName name="solver_rel308" localSheetId="1" hidden="1">3</definedName>
    <definedName name="solver_rel309" localSheetId="1" hidden="1">3</definedName>
    <definedName name="solver_rel31" localSheetId="1" hidden="1">1</definedName>
    <definedName name="solver_rel310" localSheetId="1" hidden="1">3</definedName>
    <definedName name="solver_rel311" localSheetId="1" hidden="1">3</definedName>
    <definedName name="solver_rel312" localSheetId="1" hidden="1">3</definedName>
    <definedName name="solver_rel313" localSheetId="1" hidden="1">3</definedName>
    <definedName name="solver_rel314" localSheetId="1" hidden="1">3</definedName>
    <definedName name="solver_rel315" localSheetId="1" hidden="1">3</definedName>
    <definedName name="solver_rel316" localSheetId="1" hidden="1">3</definedName>
    <definedName name="solver_rel317" localSheetId="1" hidden="1">3</definedName>
    <definedName name="solver_rel318" localSheetId="1" hidden="1">3</definedName>
    <definedName name="solver_rel319" localSheetId="1" hidden="1">3</definedName>
    <definedName name="solver_rel32" localSheetId="1" hidden="1">1</definedName>
    <definedName name="solver_rel320" localSheetId="1" hidden="1">3</definedName>
    <definedName name="solver_rel321" localSheetId="1" hidden="1">3</definedName>
    <definedName name="solver_rel322" localSheetId="1" hidden="1">3</definedName>
    <definedName name="solver_rel323" localSheetId="1" hidden="1">3</definedName>
    <definedName name="solver_rel324" localSheetId="1" hidden="1">3</definedName>
    <definedName name="solver_rel325" localSheetId="1" hidden="1">3</definedName>
    <definedName name="solver_rel326" localSheetId="1" hidden="1">3</definedName>
    <definedName name="solver_rel327" localSheetId="1" hidden="1">3</definedName>
    <definedName name="solver_rel328" localSheetId="1" hidden="1">3</definedName>
    <definedName name="solver_rel329" localSheetId="1" hidden="1">3</definedName>
    <definedName name="solver_rel33" localSheetId="1" hidden="1">1</definedName>
    <definedName name="solver_rel330" localSheetId="1" hidden="1">3</definedName>
    <definedName name="solver_rel331" localSheetId="1" hidden="1">3</definedName>
    <definedName name="solver_rel332" localSheetId="1" hidden="1">3</definedName>
    <definedName name="solver_rel333" localSheetId="1" hidden="1">3</definedName>
    <definedName name="solver_rel334" localSheetId="1" hidden="1">3</definedName>
    <definedName name="solver_rel335" localSheetId="1" hidden="1">3</definedName>
    <definedName name="solver_rel336" localSheetId="1" hidden="1">3</definedName>
    <definedName name="solver_rel337" localSheetId="1" hidden="1">3</definedName>
    <definedName name="solver_rel338" localSheetId="1" hidden="1">3</definedName>
    <definedName name="solver_rel339" localSheetId="1" hidden="1">3</definedName>
    <definedName name="solver_rel34" localSheetId="1" hidden="1">1</definedName>
    <definedName name="solver_rel340" localSheetId="1" hidden="1">3</definedName>
    <definedName name="solver_rel341" localSheetId="1" hidden="1">3</definedName>
    <definedName name="solver_rel342" localSheetId="1" hidden="1">3</definedName>
    <definedName name="solver_rel343" localSheetId="1" hidden="1">3</definedName>
    <definedName name="solver_rel344" localSheetId="1" hidden="1">3</definedName>
    <definedName name="solver_rel345" localSheetId="1" hidden="1">3</definedName>
    <definedName name="solver_rel346" localSheetId="1" hidden="1">3</definedName>
    <definedName name="solver_rel347" localSheetId="1" hidden="1">3</definedName>
    <definedName name="solver_rel348" localSheetId="1" hidden="1">3</definedName>
    <definedName name="solver_rel349" localSheetId="1" hidden="1">3</definedName>
    <definedName name="solver_rel35" localSheetId="1" hidden="1">1</definedName>
    <definedName name="solver_rel350" localSheetId="1" hidden="1">3</definedName>
    <definedName name="solver_rel351" localSheetId="1" hidden="1">3</definedName>
    <definedName name="solver_rel352" localSheetId="1" hidden="1">3</definedName>
    <definedName name="solver_rel353" localSheetId="1" hidden="1">3</definedName>
    <definedName name="solver_rel354" localSheetId="1" hidden="1">3</definedName>
    <definedName name="solver_rel355" localSheetId="1" hidden="1">3</definedName>
    <definedName name="solver_rel356" localSheetId="1" hidden="1">3</definedName>
    <definedName name="solver_rel357" localSheetId="1" hidden="1">3</definedName>
    <definedName name="solver_rel358" localSheetId="1" hidden="1">3</definedName>
    <definedName name="solver_rel359" localSheetId="1" hidden="1">3</definedName>
    <definedName name="solver_rel36" localSheetId="1" hidden="1">1</definedName>
    <definedName name="solver_rel360" localSheetId="1" hidden="1">3</definedName>
    <definedName name="solver_rel361" localSheetId="1" hidden="1">3</definedName>
    <definedName name="solver_rel362" localSheetId="1" hidden="1">3</definedName>
    <definedName name="solver_rel363" localSheetId="1" hidden="1">3</definedName>
    <definedName name="solver_rel364" localSheetId="1" hidden="1">3</definedName>
    <definedName name="solver_rel365" localSheetId="1" hidden="1">3</definedName>
    <definedName name="solver_rel366" localSheetId="1" hidden="1">3</definedName>
    <definedName name="solver_rel367" localSheetId="1" hidden="1">3</definedName>
    <definedName name="solver_rel368" localSheetId="1" hidden="1">3</definedName>
    <definedName name="solver_rel369" localSheetId="1" hidden="1">3</definedName>
    <definedName name="solver_rel37" localSheetId="1" hidden="1">1</definedName>
    <definedName name="solver_rel370" localSheetId="1" hidden="1">3</definedName>
    <definedName name="solver_rel371" localSheetId="1" hidden="1">3</definedName>
    <definedName name="solver_rel372" localSheetId="1" hidden="1">3</definedName>
    <definedName name="solver_rel373" localSheetId="1" hidden="1">3</definedName>
    <definedName name="solver_rel374" localSheetId="1" hidden="1">3</definedName>
    <definedName name="solver_rel375" localSheetId="1" hidden="1">3</definedName>
    <definedName name="solver_rel376" localSheetId="1" hidden="1">3</definedName>
    <definedName name="solver_rel377" localSheetId="1" hidden="1">3</definedName>
    <definedName name="solver_rel378" localSheetId="1" hidden="1">3</definedName>
    <definedName name="solver_rel379" localSheetId="1" hidden="1">3</definedName>
    <definedName name="solver_rel38" localSheetId="1" hidden="1">1</definedName>
    <definedName name="solver_rel380" localSheetId="1" hidden="1">3</definedName>
    <definedName name="solver_rel381" localSheetId="1" hidden="1">3</definedName>
    <definedName name="solver_rel382" localSheetId="1" hidden="1">3</definedName>
    <definedName name="solver_rel383" localSheetId="1" hidden="1">3</definedName>
    <definedName name="solver_rel384" localSheetId="1" hidden="1">3</definedName>
    <definedName name="solver_rel385" localSheetId="1" hidden="1">3</definedName>
    <definedName name="solver_rel386" localSheetId="1" hidden="1">3</definedName>
    <definedName name="solver_rel387" localSheetId="1" hidden="1">3</definedName>
    <definedName name="solver_rel388" localSheetId="1" hidden="1">3</definedName>
    <definedName name="solver_rel389" localSheetId="1" hidden="1">3</definedName>
    <definedName name="solver_rel39" localSheetId="1" hidden="1">1</definedName>
    <definedName name="solver_rel390" localSheetId="1" hidden="1">3</definedName>
    <definedName name="solver_rel391" localSheetId="1" hidden="1">3</definedName>
    <definedName name="solver_rel392" localSheetId="1" hidden="1">3</definedName>
    <definedName name="solver_rel393" localSheetId="1" hidden="1">3</definedName>
    <definedName name="solver_rel394" localSheetId="1" hidden="1">3</definedName>
    <definedName name="solver_rel395" localSheetId="1" hidden="1">3</definedName>
    <definedName name="solver_rel396" localSheetId="1" hidden="1">3</definedName>
    <definedName name="solver_rel397" localSheetId="1" hidden="1">3</definedName>
    <definedName name="solver_rel398" localSheetId="1" hidden="1">3</definedName>
    <definedName name="solver_rel399" localSheetId="1" hidden="1">3</definedName>
    <definedName name="solver_rel4" localSheetId="1" hidden="1">1</definedName>
    <definedName name="solver_rel40" localSheetId="1" hidden="1">1</definedName>
    <definedName name="solver_rel400" localSheetId="1" hidden="1">3</definedName>
    <definedName name="solver_rel401" localSheetId="1" hidden="1">3</definedName>
    <definedName name="solver_rel402" localSheetId="1" hidden="1">3</definedName>
    <definedName name="solver_rel403" localSheetId="1" hidden="1">3</definedName>
    <definedName name="solver_rel404" localSheetId="1" hidden="1">3</definedName>
    <definedName name="solver_rel405" localSheetId="1" hidden="1">3</definedName>
    <definedName name="solver_rel406" localSheetId="1" hidden="1">3</definedName>
    <definedName name="solver_rel407" localSheetId="1" hidden="1">3</definedName>
    <definedName name="solver_rel408" localSheetId="1" hidden="1">3</definedName>
    <definedName name="solver_rel409" localSheetId="1" hidden="1">3</definedName>
    <definedName name="solver_rel41" localSheetId="1" hidden="1">1</definedName>
    <definedName name="solver_rel410" localSheetId="1" hidden="1">3</definedName>
    <definedName name="solver_rel411" localSheetId="1" hidden="1">3</definedName>
    <definedName name="solver_rel412" localSheetId="1" hidden="1">3</definedName>
    <definedName name="solver_rel413" localSheetId="1" hidden="1">3</definedName>
    <definedName name="solver_rel414" localSheetId="1" hidden="1">3</definedName>
    <definedName name="solver_rel415" localSheetId="1" hidden="1">3</definedName>
    <definedName name="solver_rel416" localSheetId="1" hidden="1">3</definedName>
    <definedName name="solver_rel417" localSheetId="1" hidden="1">3</definedName>
    <definedName name="solver_rel418" localSheetId="1" hidden="1">3</definedName>
    <definedName name="solver_rel419" localSheetId="1" hidden="1">3</definedName>
    <definedName name="solver_rel42" localSheetId="1" hidden="1">1</definedName>
    <definedName name="solver_rel420" localSheetId="1" hidden="1">3</definedName>
    <definedName name="solver_rel421" localSheetId="1" hidden="1">3</definedName>
    <definedName name="solver_rel422" localSheetId="1" hidden="1">3</definedName>
    <definedName name="solver_rel423" localSheetId="1" hidden="1">3</definedName>
    <definedName name="solver_rel424" localSheetId="1" hidden="1">3</definedName>
    <definedName name="solver_rel425" localSheetId="1" hidden="1">3</definedName>
    <definedName name="solver_rel426" localSheetId="1" hidden="1">3</definedName>
    <definedName name="solver_rel427" localSheetId="1" hidden="1">3</definedName>
    <definedName name="solver_rel428" localSheetId="1" hidden="1">3</definedName>
    <definedName name="solver_rel429" localSheetId="1" hidden="1">3</definedName>
    <definedName name="solver_rel43" localSheetId="1" hidden="1">1</definedName>
    <definedName name="solver_rel430" localSheetId="1" hidden="1">3</definedName>
    <definedName name="solver_rel431" localSheetId="1" hidden="1">3</definedName>
    <definedName name="solver_rel432" localSheetId="1" hidden="1">3</definedName>
    <definedName name="solver_rel433" localSheetId="1" hidden="1">3</definedName>
    <definedName name="solver_rel434" localSheetId="1" hidden="1">3</definedName>
    <definedName name="solver_rel435" localSheetId="1" hidden="1">3</definedName>
    <definedName name="solver_rel436" localSheetId="1" hidden="1">3</definedName>
    <definedName name="solver_rel437" localSheetId="1" hidden="1">3</definedName>
    <definedName name="solver_rel438" localSheetId="1" hidden="1">3</definedName>
    <definedName name="solver_rel439" localSheetId="1" hidden="1">3</definedName>
    <definedName name="solver_rel44" localSheetId="1" hidden="1">1</definedName>
    <definedName name="solver_rel440" localSheetId="1" hidden="1">3</definedName>
    <definedName name="solver_rel441" localSheetId="1" hidden="1">3</definedName>
    <definedName name="solver_rel442" localSheetId="1" hidden="1">3</definedName>
    <definedName name="solver_rel443" localSheetId="1" hidden="1">3</definedName>
    <definedName name="solver_rel444" localSheetId="1" hidden="1">3</definedName>
    <definedName name="solver_rel445" localSheetId="1" hidden="1">3</definedName>
    <definedName name="solver_rel446" localSheetId="1" hidden="1">3</definedName>
    <definedName name="solver_rel447" localSheetId="1" hidden="1">3</definedName>
    <definedName name="solver_rel448" localSheetId="1" hidden="1">3</definedName>
    <definedName name="solver_rel449" localSheetId="1" hidden="1">3</definedName>
    <definedName name="solver_rel45" localSheetId="1" hidden="1">1</definedName>
    <definedName name="solver_rel450" localSheetId="1" hidden="1">3</definedName>
    <definedName name="solver_rel451" localSheetId="1" hidden="1">3</definedName>
    <definedName name="solver_rel452" localSheetId="1" hidden="1">3</definedName>
    <definedName name="solver_rel453" localSheetId="1" hidden="1">3</definedName>
    <definedName name="solver_rel454" localSheetId="1" hidden="1">3</definedName>
    <definedName name="solver_rel455" localSheetId="1" hidden="1">3</definedName>
    <definedName name="solver_rel456" localSheetId="1" hidden="1">3</definedName>
    <definedName name="solver_rel457" localSheetId="1" hidden="1">3</definedName>
    <definedName name="solver_rel458" localSheetId="1" hidden="1">3</definedName>
    <definedName name="solver_rel459" localSheetId="1" hidden="1">3</definedName>
    <definedName name="solver_rel46" localSheetId="1" hidden="1">1</definedName>
    <definedName name="solver_rel460" localSheetId="1" hidden="1">3</definedName>
    <definedName name="solver_rel461" localSheetId="1" hidden="1">3</definedName>
    <definedName name="solver_rel462" localSheetId="1" hidden="1">3</definedName>
    <definedName name="solver_rel463" localSheetId="1" hidden="1">3</definedName>
    <definedName name="solver_rel464" localSheetId="1" hidden="1">3</definedName>
    <definedName name="solver_rel465" localSheetId="1" hidden="1">3</definedName>
    <definedName name="solver_rel466" localSheetId="1" hidden="1">3</definedName>
    <definedName name="solver_rel467" localSheetId="1" hidden="1">3</definedName>
    <definedName name="solver_rel468" localSheetId="1" hidden="1">3</definedName>
    <definedName name="solver_rel469" localSheetId="1" hidden="1">3</definedName>
    <definedName name="solver_rel47" localSheetId="1" hidden="1">1</definedName>
    <definedName name="solver_rel470" localSheetId="1" hidden="1">3</definedName>
    <definedName name="solver_rel471" localSheetId="1" hidden="1">3</definedName>
    <definedName name="solver_rel472" localSheetId="1" hidden="1">3</definedName>
    <definedName name="solver_rel473" localSheetId="1" hidden="1">3</definedName>
    <definedName name="solver_rel474" localSheetId="1" hidden="1">3</definedName>
    <definedName name="solver_rel475" localSheetId="1" hidden="1">3</definedName>
    <definedName name="solver_rel476" localSheetId="1" hidden="1">3</definedName>
    <definedName name="solver_rel477" localSheetId="1" hidden="1">3</definedName>
    <definedName name="solver_rel478" localSheetId="1" hidden="1">3</definedName>
    <definedName name="solver_rel479" localSheetId="1" hidden="1">3</definedName>
    <definedName name="solver_rel48" localSheetId="1" hidden="1">1</definedName>
    <definedName name="solver_rel480" localSheetId="1" hidden="1">3</definedName>
    <definedName name="solver_rel481" localSheetId="1" hidden="1">3</definedName>
    <definedName name="solver_rel482" localSheetId="1" hidden="1">3</definedName>
    <definedName name="solver_rel483" localSheetId="1" hidden="1">3</definedName>
    <definedName name="solver_rel484" localSheetId="1" hidden="1">3</definedName>
    <definedName name="solver_rel485" localSheetId="1" hidden="1">3</definedName>
    <definedName name="solver_rel486" localSheetId="1" hidden="1">3</definedName>
    <definedName name="solver_rel487" localSheetId="1" hidden="1">3</definedName>
    <definedName name="solver_rel488" localSheetId="1" hidden="1">3</definedName>
    <definedName name="solver_rel489" localSheetId="1" hidden="1">3</definedName>
    <definedName name="solver_rel49" localSheetId="1" hidden="1">1</definedName>
    <definedName name="solver_rel490" localSheetId="1" hidden="1">3</definedName>
    <definedName name="solver_rel491" localSheetId="1" hidden="1">3</definedName>
    <definedName name="solver_rel492" localSheetId="1" hidden="1">3</definedName>
    <definedName name="solver_rel493" localSheetId="1" hidden="1">3</definedName>
    <definedName name="solver_rel494" localSheetId="1" hidden="1">3</definedName>
    <definedName name="solver_rel495" localSheetId="1" hidden="1">3</definedName>
    <definedName name="solver_rel496" localSheetId="1" hidden="1">3</definedName>
    <definedName name="solver_rel497" localSheetId="1" hidden="1">3</definedName>
    <definedName name="solver_rel498" localSheetId="1" hidden="1">3</definedName>
    <definedName name="solver_rel499" localSheetId="1" hidden="1">3</definedName>
    <definedName name="solver_rel5" localSheetId="1" hidden="1">3</definedName>
    <definedName name="solver_rel50" localSheetId="1" hidden="1">1</definedName>
    <definedName name="solver_rel500" localSheetId="1" hidden="1">3</definedName>
    <definedName name="solver_rel501" localSheetId="1" hidden="1">3</definedName>
    <definedName name="solver_rel502" localSheetId="1" hidden="1">3</definedName>
    <definedName name="solver_rel503" localSheetId="1" hidden="1">3</definedName>
    <definedName name="solver_rel504" localSheetId="1" hidden="1">3</definedName>
    <definedName name="solver_rel505" localSheetId="1" hidden="1">3</definedName>
    <definedName name="solver_rel506" localSheetId="1" hidden="1">3</definedName>
    <definedName name="solver_rel507" localSheetId="1" hidden="1">3</definedName>
    <definedName name="solver_rel508" localSheetId="1" hidden="1">3</definedName>
    <definedName name="solver_rel509" localSheetId="1" hidden="1">3</definedName>
    <definedName name="solver_rel51" localSheetId="1" hidden="1">1</definedName>
    <definedName name="solver_rel510" localSheetId="1" hidden="1">3</definedName>
    <definedName name="solver_rel511" localSheetId="1" hidden="1">3</definedName>
    <definedName name="solver_rel512" localSheetId="1" hidden="1">3</definedName>
    <definedName name="solver_rel513" localSheetId="1" hidden="1">3</definedName>
    <definedName name="solver_rel514" localSheetId="1" hidden="1">3</definedName>
    <definedName name="solver_rel515" localSheetId="1" hidden="1">3</definedName>
    <definedName name="solver_rel516" localSheetId="1" hidden="1">3</definedName>
    <definedName name="solver_rel517" localSheetId="1" hidden="1">3</definedName>
    <definedName name="solver_rel518" localSheetId="1" hidden="1">3</definedName>
    <definedName name="solver_rel519" localSheetId="1" hidden="1">3</definedName>
    <definedName name="solver_rel52" localSheetId="1" hidden="1">1</definedName>
    <definedName name="solver_rel520" localSheetId="1" hidden="1">3</definedName>
    <definedName name="solver_rel521" localSheetId="1" hidden="1">3</definedName>
    <definedName name="solver_rel522" localSheetId="1" hidden="1">3</definedName>
    <definedName name="solver_rel523" localSheetId="1" hidden="1">3</definedName>
    <definedName name="solver_rel524" localSheetId="1" hidden="1">3</definedName>
    <definedName name="solver_rel525" localSheetId="1" hidden="1">3</definedName>
    <definedName name="solver_rel526" localSheetId="1" hidden="1">3</definedName>
    <definedName name="solver_rel527" localSheetId="1" hidden="1">3</definedName>
    <definedName name="solver_rel528" localSheetId="1" hidden="1">3</definedName>
    <definedName name="solver_rel529" localSheetId="1" hidden="1">3</definedName>
    <definedName name="solver_rel53" localSheetId="1" hidden="1">1</definedName>
    <definedName name="solver_rel530" localSheetId="1" hidden="1">3</definedName>
    <definedName name="solver_rel531" localSheetId="1" hidden="1">3</definedName>
    <definedName name="solver_rel532" localSheetId="1" hidden="1">3</definedName>
    <definedName name="solver_rel54" localSheetId="1" hidden="1">1</definedName>
    <definedName name="solver_rel55" localSheetId="1" hidden="1">1</definedName>
    <definedName name="solver_rel56" localSheetId="1" hidden="1">1</definedName>
    <definedName name="solver_rel57" localSheetId="1" hidden="1">1</definedName>
    <definedName name="solver_rel58" localSheetId="1" hidden="1">1</definedName>
    <definedName name="solver_rel59" localSheetId="1" hidden="1">1</definedName>
    <definedName name="solver_rel6" localSheetId="1" hidden="1">1</definedName>
    <definedName name="solver_rel60" localSheetId="1" hidden="1">1</definedName>
    <definedName name="solver_rel61" localSheetId="1" hidden="1">1</definedName>
    <definedName name="solver_rel62" localSheetId="1" hidden="1">1</definedName>
    <definedName name="solver_rel63" localSheetId="1" hidden="1">1</definedName>
    <definedName name="solver_rel64" localSheetId="1" hidden="1">1</definedName>
    <definedName name="solver_rel65" localSheetId="1" hidden="1">1</definedName>
    <definedName name="solver_rel66" localSheetId="1" hidden="1">1</definedName>
    <definedName name="solver_rel67" localSheetId="1" hidden="1">1</definedName>
    <definedName name="solver_rel68" localSheetId="1" hidden="1">1</definedName>
    <definedName name="solver_rel69" localSheetId="1" hidden="1">1</definedName>
    <definedName name="solver_rel7" localSheetId="1" hidden="1">3</definedName>
    <definedName name="solver_rel70" localSheetId="1" hidden="1">1</definedName>
    <definedName name="solver_rel71" localSheetId="1" hidden="1">1</definedName>
    <definedName name="solver_rel72" localSheetId="1" hidden="1">1</definedName>
    <definedName name="solver_rel73" localSheetId="1" hidden="1">1</definedName>
    <definedName name="solver_rel74" localSheetId="1" hidden="1">1</definedName>
    <definedName name="solver_rel75" localSheetId="1" hidden="1">1</definedName>
    <definedName name="solver_rel76" localSheetId="1" hidden="1">1</definedName>
    <definedName name="solver_rel77" localSheetId="1" hidden="1">1</definedName>
    <definedName name="solver_rel78" localSheetId="1" hidden="1">1</definedName>
    <definedName name="solver_rel79" localSheetId="1" hidden="1">1</definedName>
    <definedName name="solver_rel8" localSheetId="1" hidden="1">1</definedName>
    <definedName name="solver_rel80" localSheetId="1" hidden="1">1</definedName>
    <definedName name="solver_rel81" localSheetId="1" hidden="1">1</definedName>
    <definedName name="solver_rel82" localSheetId="1" hidden="1">1</definedName>
    <definedName name="solver_rel83" localSheetId="1" hidden="1">1</definedName>
    <definedName name="solver_rel84" localSheetId="1" hidden="1">1</definedName>
    <definedName name="solver_rel85" localSheetId="1" hidden="1">1</definedName>
    <definedName name="solver_rel86" localSheetId="1" hidden="1">1</definedName>
    <definedName name="solver_rel87" localSheetId="1" hidden="1">1</definedName>
    <definedName name="solver_rel88" localSheetId="1" hidden="1">1</definedName>
    <definedName name="solver_rel89" localSheetId="1" hidden="1">1</definedName>
    <definedName name="solver_rel9" localSheetId="1" hidden="1">3</definedName>
    <definedName name="solver_rel90" localSheetId="1" hidden="1">1</definedName>
    <definedName name="solver_rel91" localSheetId="1" hidden="1">1</definedName>
    <definedName name="solver_rel92" localSheetId="1" hidden="1">1</definedName>
    <definedName name="solver_rel93" localSheetId="1" hidden="1">1</definedName>
    <definedName name="solver_rel94" localSheetId="1" hidden="1">1</definedName>
    <definedName name="solver_rel95" localSheetId="1" hidden="1">1</definedName>
    <definedName name="solver_rel96" localSheetId="1" hidden="1">1</definedName>
    <definedName name="solver_rel97" localSheetId="1" hidden="1">1</definedName>
    <definedName name="solver_rel98" localSheetId="1" hidden="1">1</definedName>
    <definedName name="solver_rel99" localSheetId="1" hidden="1">1</definedName>
    <definedName name="solver_rhs1" localSheetId="1" hidden="1">1</definedName>
    <definedName name="solver_rhs10" localSheetId="1" hidden="1">1</definedName>
    <definedName name="solver_rhs100" localSheetId="1" hidden="1">1</definedName>
    <definedName name="solver_rhs101" localSheetId="1" hidden="1">1</definedName>
    <definedName name="solver_rhs102" localSheetId="1" hidden="1">1</definedName>
    <definedName name="solver_rhs103" localSheetId="1" hidden="1">1</definedName>
    <definedName name="solver_rhs104" localSheetId="1" hidden="1">1</definedName>
    <definedName name="solver_rhs105" localSheetId="1" hidden="1">1</definedName>
    <definedName name="solver_rhs106" localSheetId="1" hidden="1">1</definedName>
    <definedName name="solver_rhs107" localSheetId="1" hidden="1">1</definedName>
    <definedName name="solver_rhs108" localSheetId="1" hidden="1">1</definedName>
    <definedName name="solver_rhs109" localSheetId="1" hidden="1">1</definedName>
    <definedName name="solver_rhs11" localSheetId="1" hidden="1">0</definedName>
    <definedName name="solver_rhs110" localSheetId="1" hidden="1">1</definedName>
    <definedName name="solver_rhs111" localSheetId="1" hidden="1">1</definedName>
    <definedName name="solver_rhs112" localSheetId="1" hidden="1">1</definedName>
    <definedName name="solver_rhs113" localSheetId="1" hidden="1">1</definedName>
    <definedName name="solver_rhs114" localSheetId="1" hidden="1">1</definedName>
    <definedName name="solver_rhs115" localSheetId="1" hidden="1">1</definedName>
    <definedName name="solver_rhs116" localSheetId="1" hidden="1">1</definedName>
    <definedName name="solver_rhs117" localSheetId="1" hidden="1">1</definedName>
    <definedName name="solver_rhs118" localSheetId="1" hidden="1">1</definedName>
    <definedName name="solver_rhs119" localSheetId="1" hidden="1">1</definedName>
    <definedName name="solver_rhs12" localSheetId="1" hidden="1">1</definedName>
    <definedName name="solver_rhs120" localSheetId="1" hidden="1">1</definedName>
    <definedName name="solver_rhs121" localSheetId="1" hidden="1">1</definedName>
    <definedName name="solver_rhs122" localSheetId="1" hidden="1">1</definedName>
    <definedName name="solver_rhs123" localSheetId="1" hidden="1">1</definedName>
    <definedName name="solver_rhs124" localSheetId="1" hidden="1">1</definedName>
    <definedName name="solver_rhs125" localSheetId="1" hidden="1">1</definedName>
    <definedName name="solver_rhs126" localSheetId="1" hidden="1">1</definedName>
    <definedName name="solver_rhs127" localSheetId="1" hidden="1">1</definedName>
    <definedName name="solver_rhs128" localSheetId="1" hidden="1">1</definedName>
    <definedName name="solver_rhs129" localSheetId="1" hidden="1">1</definedName>
    <definedName name="solver_rhs13" localSheetId="1" hidden="1">1</definedName>
    <definedName name="solver_rhs130" localSheetId="1" hidden="1">1</definedName>
    <definedName name="solver_rhs131" localSheetId="1" hidden="1">1</definedName>
    <definedName name="solver_rhs132" localSheetId="1" hidden="1">1</definedName>
    <definedName name="solver_rhs133" localSheetId="1" hidden="1">1</definedName>
    <definedName name="solver_rhs134" localSheetId="1" hidden="1">1</definedName>
    <definedName name="solver_rhs135" localSheetId="1" hidden="1">1</definedName>
    <definedName name="solver_rhs136" localSheetId="1" hidden="1">1</definedName>
    <definedName name="solver_rhs137" localSheetId="1" hidden="1">1</definedName>
    <definedName name="solver_rhs138" localSheetId="1" hidden="1">1</definedName>
    <definedName name="solver_rhs139" localSheetId="1" hidden="1">1</definedName>
    <definedName name="solver_rhs14" localSheetId="1" hidden="1">1</definedName>
    <definedName name="solver_rhs140" localSheetId="1" hidden="1">1</definedName>
    <definedName name="solver_rhs141" localSheetId="1" hidden="1">1</definedName>
    <definedName name="solver_rhs142" localSheetId="1" hidden="1">1</definedName>
    <definedName name="solver_rhs143" localSheetId="1" hidden="1">1</definedName>
    <definedName name="solver_rhs144" localSheetId="1" hidden="1">1</definedName>
    <definedName name="solver_rhs145" localSheetId="1" hidden="1">1</definedName>
    <definedName name="solver_rhs146" localSheetId="1" hidden="1">1</definedName>
    <definedName name="solver_rhs147" localSheetId="1" hidden="1">1</definedName>
    <definedName name="solver_rhs148" localSheetId="1" hidden="1">1</definedName>
    <definedName name="solver_rhs149" localSheetId="1" hidden="1">1</definedName>
    <definedName name="solver_rhs15" localSheetId="1" hidden="1">1</definedName>
    <definedName name="solver_rhs150" localSheetId="1" hidden="1">1</definedName>
    <definedName name="solver_rhs151" localSheetId="1" hidden="1">1</definedName>
    <definedName name="solver_rhs152" localSheetId="1" hidden="1">1</definedName>
    <definedName name="solver_rhs153" localSheetId="1" hidden="1">1</definedName>
    <definedName name="solver_rhs154" localSheetId="1" hidden="1">1</definedName>
    <definedName name="solver_rhs155" localSheetId="1" hidden="1">1</definedName>
    <definedName name="solver_rhs156" localSheetId="1" hidden="1">1</definedName>
    <definedName name="solver_rhs157" localSheetId="1" hidden="1">1</definedName>
    <definedName name="solver_rhs158" localSheetId="1" hidden="1">1</definedName>
    <definedName name="solver_rhs159" localSheetId="1" hidden="1">1</definedName>
    <definedName name="solver_rhs16" localSheetId="1" hidden="1">1</definedName>
    <definedName name="solver_rhs160" localSheetId="1" hidden="1">1</definedName>
    <definedName name="solver_rhs161" localSheetId="1" hidden="1">1</definedName>
    <definedName name="solver_rhs162" localSheetId="1" hidden="1">1</definedName>
    <definedName name="solver_rhs163" localSheetId="1" hidden="1">1</definedName>
    <definedName name="solver_rhs164" localSheetId="1" hidden="1">1</definedName>
    <definedName name="solver_rhs165" localSheetId="1" hidden="1">1</definedName>
    <definedName name="solver_rhs166" localSheetId="1" hidden="1">1</definedName>
    <definedName name="solver_rhs167" localSheetId="1" hidden="1">1</definedName>
    <definedName name="solver_rhs168" localSheetId="1" hidden="1">1</definedName>
    <definedName name="solver_rhs169" localSheetId="1" hidden="1">1</definedName>
    <definedName name="solver_rhs17" localSheetId="1" hidden="1">1</definedName>
    <definedName name="solver_rhs170" localSheetId="1" hidden="1">1</definedName>
    <definedName name="solver_rhs171" localSheetId="1" hidden="1">1</definedName>
    <definedName name="solver_rhs172" localSheetId="1" hidden="1">1</definedName>
    <definedName name="solver_rhs173" localSheetId="1" hidden="1">1</definedName>
    <definedName name="solver_rhs174" localSheetId="1" hidden="1">1</definedName>
    <definedName name="solver_rhs175" localSheetId="1" hidden="1">1</definedName>
    <definedName name="solver_rhs176" localSheetId="1" hidden="1">1</definedName>
    <definedName name="solver_rhs177" localSheetId="1" hidden="1">1</definedName>
    <definedName name="solver_rhs178" localSheetId="1" hidden="1">1</definedName>
    <definedName name="solver_rhs179" localSheetId="1" hidden="1">1</definedName>
    <definedName name="solver_rhs18" localSheetId="1" hidden="1">1</definedName>
    <definedName name="solver_rhs180" localSheetId="1" hidden="1">1</definedName>
    <definedName name="solver_rhs181" localSheetId="1" hidden="1">1</definedName>
    <definedName name="solver_rhs182" localSheetId="1" hidden="1">1</definedName>
    <definedName name="solver_rhs183" localSheetId="1" hidden="1">1</definedName>
    <definedName name="solver_rhs184" localSheetId="1" hidden="1">1</definedName>
    <definedName name="solver_rhs185" localSheetId="1" hidden="1">1</definedName>
    <definedName name="solver_rhs186" localSheetId="1" hidden="1">1</definedName>
    <definedName name="solver_rhs187" localSheetId="1" hidden="1">1</definedName>
    <definedName name="solver_rhs188" localSheetId="1" hidden="1">1</definedName>
    <definedName name="solver_rhs189" localSheetId="1" hidden="1">1</definedName>
    <definedName name="solver_rhs19" localSheetId="1" hidden="1">1</definedName>
    <definedName name="solver_rhs190" localSheetId="1" hidden="1">1</definedName>
    <definedName name="solver_rhs191" localSheetId="1" hidden="1">1</definedName>
    <definedName name="solver_rhs192" localSheetId="1" hidden="1">1</definedName>
    <definedName name="solver_rhs193" localSheetId="1" hidden="1">1</definedName>
    <definedName name="solver_rhs194" localSheetId="1" hidden="1">1</definedName>
    <definedName name="solver_rhs195" localSheetId="1" hidden="1">1</definedName>
    <definedName name="solver_rhs196" localSheetId="1" hidden="1">1</definedName>
    <definedName name="solver_rhs197" localSheetId="1" hidden="1">1</definedName>
    <definedName name="solver_rhs198" localSheetId="1" hidden="1">1</definedName>
    <definedName name="solver_rhs199" localSheetId="1" hidden="1">1</definedName>
    <definedName name="solver_rhs2" localSheetId="1" hidden="1">0</definedName>
    <definedName name="solver_rhs20" localSheetId="1" hidden="1">1</definedName>
    <definedName name="solver_rhs200" localSheetId="1" hidden="1">1</definedName>
    <definedName name="solver_rhs201" localSheetId="1" hidden="1">1</definedName>
    <definedName name="solver_rhs202" localSheetId="1" hidden="1">1</definedName>
    <definedName name="solver_rhs203" localSheetId="1" hidden="1">1</definedName>
    <definedName name="solver_rhs204" localSheetId="1" hidden="1">1</definedName>
    <definedName name="solver_rhs205" localSheetId="1" hidden="1">1</definedName>
    <definedName name="solver_rhs206" localSheetId="1" hidden="1">1</definedName>
    <definedName name="solver_rhs207" localSheetId="1" hidden="1">1</definedName>
    <definedName name="solver_rhs208" localSheetId="1" hidden="1">1</definedName>
    <definedName name="solver_rhs209" localSheetId="1" hidden="1">1</definedName>
    <definedName name="solver_rhs21" localSheetId="1" hidden="1">1</definedName>
    <definedName name="solver_rhs210" localSheetId="1" hidden="1">1</definedName>
    <definedName name="solver_rhs211" localSheetId="1" hidden="1">1</definedName>
    <definedName name="solver_rhs212" localSheetId="1" hidden="1">1</definedName>
    <definedName name="solver_rhs213" localSheetId="1" hidden="1">1</definedName>
    <definedName name="solver_rhs214" localSheetId="1" hidden="1">1</definedName>
    <definedName name="solver_rhs215" localSheetId="1" hidden="1">1</definedName>
    <definedName name="solver_rhs216" localSheetId="1" hidden="1">1</definedName>
    <definedName name="solver_rhs217" localSheetId="1" hidden="1">1</definedName>
    <definedName name="solver_rhs218" localSheetId="1" hidden="1">1</definedName>
    <definedName name="solver_rhs219" localSheetId="1" hidden="1">1</definedName>
    <definedName name="solver_rhs22" localSheetId="1" hidden="1">1</definedName>
    <definedName name="solver_rhs220" localSheetId="1" hidden="1">1</definedName>
    <definedName name="solver_rhs221" localSheetId="1" hidden="1">1</definedName>
    <definedName name="solver_rhs222" localSheetId="1" hidden="1">1</definedName>
    <definedName name="solver_rhs223" localSheetId="1" hidden="1">1</definedName>
    <definedName name="solver_rhs224" localSheetId="1" hidden="1">1</definedName>
    <definedName name="solver_rhs225" localSheetId="1" hidden="1">1</definedName>
    <definedName name="solver_rhs226" localSheetId="1" hidden="1">1</definedName>
    <definedName name="solver_rhs227" localSheetId="1" hidden="1">1</definedName>
    <definedName name="solver_rhs228" localSheetId="1" hidden="1">1</definedName>
    <definedName name="solver_rhs229" localSheetId="1" hidden="1">1</definedName>
    <definedName name="solver_rhs23" localSheetId="1" hidden="1">1</definedName>
    <definedName name="solver_rhs230" localSheetId="1" hidden="1">1</definedName>
    <definedName name="solver_rhs231" localSheetId="1" hidden="1">1</definedName>
    <definedName name="solver_rhs232" localSheetId="1" hidden="1">1</definedName>
    <definedName name="solver_rhs233" localSheetId="1" hidden="1">1</definedName>
    <definedName name="solver_rhs234" localSheetId="1" hidden="1">1</definedName>
    <definedName name="solver_rhs235" localSheetId="1" hidden="1">1</definedName>
    <definedName name="solver_rhs236" localSheetId="1" hidden="1">1</definedName>
    <definedName name="solver_rhs237" localSheetId="1" hidden="1">1</definedName>
    <definedName name="solver_rhs238" localSheetId="1" hidden="1">1</definedName>
    <definedName name="solver_rhs239" localSheetId="1" hidden="1">1</definedName>
    <definedName name="solver_rhs24" localSheetId="1" hidden="1">1</definedName>
    <definedName name="solver_rhs240" localSheetId="1" hidden="1">1</definedName>
    <definedName name="solver_rhs241" localSheetId="1" hidden="1">1</definedName>
    <definedName name="solver_rhs242" localSheetId="1" hidden="1">1</definedName>
    <definedName name="solver_rhs243" localSheetId="1" hidden="1">1</definedName>
    <definedName name="solver_rhs244" localSheetId="1" hidden="1">1</definedName>
    <definedName name="solver_rhs245" localSheetId="1" hidden="1">1</definedName>
    <definedName name="solver_rhs246" localSheetId="1" hidden="1">1</definedName>
    <definedName name="solver_rhs247" localSheetId="1" hidden="1">1</definedName>
    <definedName name="solver_rhs248" localSheetId="1" hidden="1">1</definedName>
    <definedName name="solver_rhs249" localSheetId="1" hidden="1">1</definedName>
    <definedName name="solver_rhs25" localSheetId="1" hidden="1">1</definedName>
    <definedName name="solver_rhs250" localSheetId="1" hidden="1">1</definedName>
    <definedName name="solver_rhs251" localSheetId="1" hidden="1">1</definedName>
    <definedName name="solver_rhs252" localSheetId="1" hidden="1">1</definedName>
    <definedName name="solver_rhs253" localSheetId="1" hidden="1">1</definedName>
    <definedName name="solver_rhs254" localSheetId="1" hidden="1">1</definedName>
    <definedName name="solver_rhs255" localSheetId="1" hidden="1">1</definedName>
    <definedName name="solver_rhs256" localSheetId="1" hidden="1">1</definedName>
    <definedName name="solver_rhs257" localSheetId="1" hidden="1">1</definedName>
    <definedName name="solver_rhs258" localSheetId="1" hidden="1">1</definedName>
    <definedName name="solver_rhs259" localSheetId="1" hidden="1">1</definedName>
    <definedName name="solver_rhs26" localSheetId="1" hidden="1">1</definedName>
    <definedName name="solver_rhs260" localSheetId="1" hidden="1">1</definedName>
    <definedName name="solver_rhs261" localSheetId="1" hidden="1">1</definedName>
    <definedName name="solver_rhs262" localSheetId="1" hidden="1">1</definedName>
    <definedName name="solver_rhs263" localSheetId="1" hidden="1">1</definedName>
    <definedName name="solver_rhs264" localSheetId="1" hidden="1">1</definedName>
    <definedName name="solver_rhs265" localSheetId="1" hidden="1">1</definedName>
    <definedName name="solver_rhs266" localSheetId="1" hidden="1">0</definedName>
    <definedName name="solver_rhs267" localSheetId="1" hidden="1">1</definedName>
    <definedName name="solver_rhs268" localSheetId="1" hidden="1">0</definedName>
    <definedName name="solver_rhs269" localSheetId="1" hidden="1">0</definedName>
    <definedName name="solver_rhs27" localSheetId="1" hidden="1">1</definedName>
    <definedName name="solver_rhs270" localSheetId="1" hidden="1">0</definedName>
    <definedName name="solver_rhs271" localSheetId="1" hidden="1">0</definedName>
    <definedName name="solver_rhs272" localSheetId="1" hidden="1">0</definedName>
    <definedName name="solver_rhs273" localSheetId="1" hidden="1">0</definedName>
    <definedName name="solver_rhs274" localSheetId="1" hidden="1">0</definedName>
    <definedName name="solver_rhs275" localSheetId="1" hidden="1">0</definedName>
    <definedName name="solver_rhs276" localSheetId="1" hidden="1">0</definedName>
    <definedName name="solver_rhs277" localSheetId="1" hidden="1">0</definedName>
    <definedName name="solver_rhs278" localSheetId="1" hidden="1">0</definedName>
    <definedName name="solver_rhs279" localSheetId="1" hidden="1">0</definedName>
    <definedName name="solver_rhs28" localSheetId="1" hidden="1">1</definedName>
    <definedName name="solver_rhs280" localSheetId="1" hidden="1">0</definedName>
    <definedName name="solver_rhs281" localSheetId="1" hidden="1">0</definedName>
    <definedName name="solver_rhs282" localSheetId="1" hidden="1">0</definedName>
    <definedName name="solver_rhs283" localSheetId="1" hidden="1">0</definedName>
    <definedName name="solver_rhs284" localSheetId="1" hidden="1">0</definedName>
    <definedName name="solver_rhs285" localSheetId="1" hidden="1">0</definedName>
    <definedName name="solver_rhs286" localSheetId="1" hidden="1">0</definedName>
    <definedName name="solver_rhs287" localSheetId="1" hidden="1">0</definedName>
    <definedName name="solver_rhs288" localSheetId="1" hidden="1">0</definedName>
    <definedName name="solver_rhs289" localSheetId="1" hidden="1">0</definedName>
    <definedName name="solver_rhs29" localSheetId="1" hidden="1">1</definedName>
    <definedName name="solver_rhs290" localSheetId="1" hidden="1">0</definedName>
    <definedName name="solver_rhs291" localSheetId="1" hidden="1">0</definedName>
    <definedName name="solver_rhs292" localSheetId="1" hidden="1">0</definedName>
    <definedName name="solver_rhs293" localSheetId="1" hidden="1">0</definedName>
    <definedName name="solver_rhs294" localSheetId="1" hidden="1">0</definedName>
    <definedName name="solver_rhs295" localSheetId="1" hidden="1">0</definedName>
    <definedName name="solver_rhs296" localSheetId="1" hidden="1">0</definedName>
    <definedName name="solver_rhs297" localSheetId="1" hidden="1">0</definedName>
    <definedName name="solver_rhs298" localSheetId="1" hidden="1">0</definedName>
    <definedName name="solver_rhs299" localSheetId="1" hidden="1">0</definedName>
    <definedName name="solver_rhs3" localSheetId="1" hidden="1">0</definedName>
    <definedName name="solver_rhs30" localSheetId="1" hidden="1">1</definedName>
    <definedName name="solver_rhs300" localSheetId="1" hidden="1">0</definedName>
    <definedName name="solver_rhs301" localSheetId="1" hidden="1">0</definedName>
    <definedName name="solver_rhs302" localSheetId="1" hidden="1">0</definedName>
    <definedName name="solver_rhs303" localSheetId="1" hidden="1">0</definedName>
    <definedName name="solver_rhs304" localSheetId="1" hidden="1">0</definedName>
    <definedName name="solver_rhs305" localSheetId="1" hidden="1">0</definedName>
    <definedName name="solver_rhs306" localSheetId="1" hidden="1">0</definedName>
    <definedName name="solver_rhs307" localSheetId="1" hidden="1">0</definedName>
    <definedName name="solver_rhs308" localSheetId="1" hidden="1">0</definedName>
    <definedName name="solver_rhs309" localSheetId="1" hidden="1">0</definedName>
    <definedName name="solver_rhs31" localSheetId="1" hidden="1">1</definedName>
    <definedName name="solver_rhs310" localSheetId="1" hidden="1">0</definedName>
    <definedName name="solver_rhs311" localSheetId="1" hidden="1">0</definedName>
    <definedName name="solver_rhs312" localSheetId="1" hidden="1">0</definedName>
    <definedName name="solver_rhs313" localSheetId="1" hidden="1">0</definedName>
    <definedName name="solver_rhs314" localSheetId="1" hidden="1">0</definedName>
    <definedName name="solver_rhs315" localSheetId="1" hidden="1">0</definedName>
    <definedName name="solver_rhs316" localSheetId="1" hidden="1">0</definedName>
    <definedName name="solver_rhs317" localSheetId="1" hidden="1">0</definedName>
    <definedName name="solver_rhs318" localSheetId="1" hidden="1">0</definedName>
    <definedName name="solver_rhs319" localSheetId="1" hidden="1">0</definedName>
    <definedName name="solver_rhs32" localSheetId="1" hidden="1">1</definedName>
    <definedName name="solver_rhs320" localSheetId="1" hidden="1">0</definedName>
    <definedName name="solver_rhs321" localSheetId="1" hidden="1">0</definedName>
    <definedName name="solver_rhs322" localSheetId="1" hidden="1">0</definedName>
    <definedName name="solver_rhs323" localSheetId="1" hidden="1">0</definedName>
    <definedName name="solver_rhs324" localSheetId="1" hidden="1">0</definedName>
    <definedName name="solver_rhs325" localSheetId="1" hidden="1">0</definedName>
    <definedName name="solver_rhs326" localSheetId="1" hidden="1">0</definedName>
    <definedName name="solver_rhs327" localSheetId="1" hidden="1">0</definedName>
    <definedName name="solver_rhs328" localSheetId="1" hidden="1">0</definedName>
    <definedName name="solver_rhs329" localSheetId="1" hidden="1">0</definedName>
    <definedName name="solver_rhs33" localSheetId="1" hidden="1">1</definedName>
    <definedName name="solver_rhs330" localSheetId="1" hidden="1">0</definedName>
    <definedName name="solver_rhs331" localSheetId="1" hidden="1">0</definedName>
    <definedName name="solver_rhs332" localSheetId="1" hidden="1">0</definedName>
    <definedName name="solver_rhs333" localSheetId="1" hidden="1">0</definedName>
    <definedName name="solver_rhs334" localSheetId="1" hidden="1">0</definedName>
    <definedName name="solver_rhs335" localSheetId="1" hidden="1">0</definedName>
    <definedName name="solver_rhs336" localSheetId="1" hidden="1">0</definedName>
    <definedName name="solver_rhs337" localSheetId="1" hidden="1">0</definedName>
    <definedName name="solver_rhs338" localSheetId="1" hidden="1">0</definedName>
    <definedName name="solver_rhs339" localSheetId="1" hidden="1">0</definedName>
    <definedName name="solver_rhs34" localSheetId="1" hidden="1">1</definedName>
    <definedName name="solver_rhs340" localSheetId="1" hidden="1">0</definedName>
    <definedName name="solver_rhs341" localSheetId="1" hidden="1">0</definedName>
    <definedName name="solver_rhs342" localSheetId="1" hidden="1">0</definedName>
    <definedName name="solver_rhs343" localSheetId="1" hidden="1">0</definedName>
    <definedName name="solver_rhs344" localSheetId="1" hidden="1">0</definedName>
    <definedName name="solver_rhs345" localSheetId="1" hidden="1">0</definedName>
    <definedName name="solver_rhs346" localSheetId="1" hidden="1">0</definedName>
    <definedName name="solver_rhs347" localSheetId="1" hidden="1">0</definedName>
    <definedName name="solver_rhs348" localSheetId="1" hidden="1">0</definedName>
    <definedName name="solver_rhs349" localSheetId="1" hidden="1">0</definedName>
    <definedName name="solver_rhs35" localSheetId="1" hidden="1">1</definedName>
    <definedName name="solver_rhs350" localSheetId="1" hidden="1">0</definedName>
    <definedName name="solver_rhs351" localSheetId="1" hidden="1">0</definedName>
    <definedName name="solver_rhs352" localSheetId="1" hidden="1">0</definedName>
    <definedName name="solver_rhs353" localSheetId="1" hidden="1">0</definedName>
    <definedName name="solver_rhs354" localSheetId="1" hidden="1">0</definedName>
    <definedName name="solver_rhs355" localSheetId="1" hidden="1">0</definedName>
    <definedName name="solver_rhs356" localSheetId="1" hidden="1">0</definedName>
    <definedName name="solver_rhs357" localSheetId="1" hidden="1">0</definedName>
    <definedName name="solver_rhs358" localSheetId="1" hidden="1">0</definedName>
    <definedName name="solver_rhs359" localSheetId="1" hidden="1">0</definedName>
    <definedName name="solver_rhs36" localSheetId="1" hidden="1">1</definedName>
    <definedName name="solver_rhs360" localSheetId="1" hidden="1">0</definedName>
    <definedName name="solver_rhs361" localSheetId="1" hidden="1">0</definedName>
    <definedName name="solver_rhs362" localSheetId="1" hidden="1">0</definedName>
    <definedName name="solver_rhs363" localSheetId="1" hidden="1">0</definedName>
    <definedName name="solver_rhs364" localSheetId="1" hidden="1">0</definedName>
    <definedName name="solver_rhs365" localSheetId="1" hidden="1">0</definedName>
    <definedName name="solver_rhs366" localSheetId="1" hidden="1">0</definedName>
    <definedName name="solver_rhs367" localSheetId="1" hidden="1">0</definedName>
    <definedName name="solver_rhs368" localSheetId="1" hidden="1">0</definedName>
    <definedName name="solver_rhs369" localSheetId="1" hidden="1">0</definedName>
    <definedName name="solver_rhs37" localSheetId="1" hidden="1">1</definedName>
    <definedName name="solver_rhs370" localSheetId="1" hidden="1">0</definedName>
    <definedName name="solver_rhs371" localSheetId="1" hidden="1">0</definedName>
    <definedName name="solver_rhs372" localSheetId="1" hidden="1">0</definedName>
    <definedName name="solver_rhs373" localSheetId="1" hidden="1">0</definedName>
    <definedName name="solver_rhs374" localSheetId="1" hidden="1">0</definedName>
    <definedName name="solver_rhs375" localSheetId="1" hidden="1">0</definedName>
    <definedName name="solver_rhs376" localSheetId="1" hidden="1">0</definedName>
    <definedName name="solver_rhs377" localSheetId="1" hidden="1">0</definedName>
    <definedName name="solver_rhs378" localSheetId="1" hidden="1">0</definedName>
    <definedName name="solver_rhs379" localSheetId="1" hidden="1">0</definedName>
    <definedName name="solver_rhs38" localSheetId="1" hidden="1">1</definedName>
    <definedName name="solver_rhs380" localSheetId="1" hidden="1">0</definedName>
    <definedName name="solver_rhs381" localSheetId="1" hidden="1">0</definedName>
    <definedName name="solver_rhs382" localSheetId="1" hidden="1">0</definedName>
    <definedName name="solver_rhs383" localSheetId="1" hidden="1">0</definedName>
    <definedName name="solver_rhs384" localSheetId="1" hidden="1">0</definedName>
    <definedName name="solver_rhs385" localSheetId="1" hidden="1">0</definedName>
    <definedName name="solver_rhs386" localSheetId="1" hidden="1">0</definedName>
    <definedName name="solver_rhs387" localSheetId="1" hidden="1">0</definedName>
    <definedName name="solver_rhs388" localSheetId="1" hidden="1">0</definedName>
    <definedName name="solver_rhs389" localSheetId="1" hidden="1">0</definedName>
    <definedName name="solver_rhs39" localSheetId="1" hidden="1">1</definedName>
    <definedName name="solver_rhs390" localSheetId="1" hidden="1">0</definedName>
    <definedName name="solver_rhs391" localSheetId="1" hidden="1">0</definedName>
    <definedName name="solver_rhs392" localSheetId="1" hidden="1">0</definedName>
    <definedName name="solver_rhs393" localSheetId="1" hidden="1">0</definedName>
    <definedName name="solver_rhs394" localSheetId="1" hidden="1">0</definedName>
    <definedName name="solver_rhs395" localSheetId="1" hidden="1">0</definedName>
    <definedName name="solver_rhs396" localSheetId="1" hidden="1">0</definedName>
    <definedName name="solver_rhs397" localSheetId="1" hidden="1">0</definedName>
    <definedName name="solver_rhs398" localSheetId="1" hidden="1">0</definedName>
    <definedName name="solver_rhs399" localSheetId="1" hidden="1">0</definedName>
    <definedName name="solver_rhs4" localSheetId="1" hidden="1">1</definedName>
    <definedName name="solver_rhs40" localSheetId="1" hidden="1">1</definedName>
    <definedName name="solver_rhs400" localSheetId="1" hidden="1">0</definedName>
    <definedName name="solver_rhs401" localSheetId="1" hidden="1">0</definedName>
    <definedName name="solver_rhs402" localSheetId="1" hidden="1">0</definedName>
    <definedName name="solver_rhs403" localSheetId="1" hidden="1">0</definedName>
    <definedName name="solver_rhs404" localSheetId="1" hidden="1">0</definedName>
    <definedName name="solver_rhs405" localSheetId="1" hidden="1">0</definedName>
    <definedName name="solver_rhs406" localSheetId="1" hidden="1">0</definedName>
    <definedName name="solver_rhs407" localSheetId="1" hidden="1">0</definedName>
    <definedName name="solver_rhs408" localSheetId="1" hidden="1">0</definedName>
    <definedName name="solver_rhs409" localSheetId="1" hidden="1">0</definedName>
    <definedName name="solver_rhs41" localSheetId="1" hidden="1">1</definedName>
    <definedName name="solver_rhs410" localSheetId="1" hidden="1">0</definedName>
    <definedName name="solver_rhs411" localSheetId="1" hidden="1">0</definedName>
    <definedName name="solver_rhs412" localSheetId="1" hidden="1">0</definedName>
    <definedName name="solver_rhs413" localSheetId="1" hidden="1">0</definedName>
    <definedName name="solver_rhs414" localSheetId="1" hidden="1">0</definedName>
    <definedName name="solver_rhs415" localSheetId="1" hidden="1">0</definedName>
    <definedName name="solver_rhs416" localSheetId="1" hidden="1">0</definedName>
    <definedName name="solver_rhs417" localSheetId="1" hidden="1">0</definedName>
    <definedName name="solver_rhs418" localSheetId="1" hidden="1">0</definedName>
    <definedName name="solver_rhs419" localSheetId="1" hidden="1">0</definedName>
    <definedName name="solver_rhs42" localSheetId="1" hidden="1">1</definedName>
    <definedName name="solver_rhs420" localSheetId="1" hidden="1">0</definedName>
    <definedName name="solver_rhs421" localSheetId="1" hidden="1">0</definedName>
    <definedName name="solver_rhs422" localSheetId="1" hidden="1">0</definedName>
    <definedName name="solver_rhs423" localSheetId="1" hidden="1">0</definedName>
    <definedName name="solver_rhs424" localSheetId="1" hidden="1">0</definedName>
    <definedName name="solver_rhs425" localSheetId="1" hidden="1">0</definedName>
    <definedName name="solver_rhs426" localSheetId="1" hidden="1">0</definedName>
    <definedName name="solver_rhs427" localSheetId="1" hidden="1">0</definedName>
    <definedName name="solver_rhs428" localSheetId="1" hidden="1">0</definedName>
    <definedName name="solver_rhs429" localSheetId="1" hidden="1">0</definedName>
    <definedName name="solver_rhs43" localSheetId="1" hidden="1">1</definedName>
    <definedName name="solver_rhs430" localSheetId="1" hidden="1">0</definedName>
    <definedName name="solver_rhs431" localSheetId="1" hidden="1">0</definedName>
    <definedName name="solver_rhs432" localSheetId="1" hidden="1">0</definedName>
    <definedName name="solver_rhs433" localSheetId="1" hidden="1">0</definedName>
    <definedName name="solver_rhs434" localSheetId="1" hidden="1">0</definedName>
    <definedName name="solver_rhs435" localSheetId="1" hidden="1">0</definedName>
    <definedName name="solver_rhs436" localSheetId="1" hidden="1">0</definedName>
    <definedName name="solver_rhs437" localSheetId="1" hidden="1">0</definedName>
    <definedName name="solver_rhs438" localSheetId="1" hidden="1">0</definedName>
    <definedName name="solver_rhs439" localSheetId="1" hidden="1">0</definedName>
    <definedName name="solver_rhs44" localSheetId="1" hidden="1">1</definedName>
    <definedName name="solver_rhs440" localSheetId="1" hidden="1">0</definedName>
    <definedName name="solver_rhs441" localSheetId="1" hidden="1">0</definedName>
    <definedName name="solver_rhs442" localSheetId="1" hidden="1">0</definedName>
    <definedName name="solver_rhs443" localSheetId="1" hidden="1">0</definedName>
    <definedName name="solver_rhs444" localSheetId="1" hidden="1">0</definedName>
    <definedName name="solver_rhs445" localSheetId="1" hidden="1">0</definedName>
    <definedName name="solver_rhs446" localSheetId="1" hidden="1">0</definedName>
    <definedName name="solver_rhs447" localSheetId="1" hidden="1">0</definedName>
    <definedName name="solver_rhs448" localSheetId="1" hidden="1">0</definedName>
    <definedName name="solver_rhs449" localSheetId="1" hidden="1">0</definedName>
    <definedName name="solver_rhs45" localSheetId="1" hidden="1">1</definedName>
    <definedName name="solver_rhs450" localSheetId="1" hidden="1">0</definedName>
    <definedName name="solver_rhs451" localSheetId="1" hidden="1">0</definedName>
    <definedName name="solver_rhs452" localSheetId="1" hidden="1">0</definedName>
    <definedName name="solver_rhs453" localSheetId="1" hidden="1">0</definedName>
    <definedName name="solver_rhs454" localSheetId="1" hidden="1">0</definedName>
    <definedName name="solver_rhs455" localSheetId="1" hidden="1">0</definedName>
    <definedName name="solver_rhs456" localSheetId="1" hidden="1">0</definedName>
    <definedName name="solver_rhs457" localSheetId="1" hidden="1">0</definedName>
    <definedName name="solver_rhs458" localSheetId="1" hidden="1">0</definedName>
    <definedName name="solver_rhs459" localSheetId="1" hidden="1">0</definedName>
    <definedName name="solver_rhs46" localSheetId="1" hidden="1">1</definedName>
    <definedName name="solver_rhs460" localSheetId="1" hidden="1">0</definedName>
    <definedName name="solver_rhs461" localSheetId="1" hidden="1">0</definedName>
    <definedName name="solver_rhs462" localSheetId="1" hidden="1">0</definedName>
    <definedName name="solver_rhs463" localSheetId="1" hidden="1">0</definedName>
    <definedName name="solver_rhs464" localSheetId="1" hidden="1">0</definedName>
    <definedName name="solver_rhs465" localSheetId="1" hidden="1">0</definedName>
    <definedName name="solver_rhs466" localSheetId="1" hidden="1">0</definedName>
    <definedName name="solver_rhs467" localSheetId="1" hidden="1">0</definedName>
    <definedName name="solver_rhs468" localSheetId="1" hidden="1">0</definedName>
    <definedName name="solver_rhs469" localSheetId="1" hidden="1">0</definedName>
    <definedName name="solver_rhs47" localSheetId="1" hidden="1">1</definedName>
    <definedName name="solver_rhs470" localSheetId="1" hidden="1">0</definedName>
    <definedName name="solver_rhs471" localSheetId="1" hidden="1">0</definedName>
    <definedName name="solver_rhs472" localSheetId="1" hidden="1">0</definedName>
    <definedName name="solver_rhs473" localSheetId="1" hidden="1">0</definedName>
    <definedName name="solver_rhs474" localSheetId="1" hidden="1">0</definedName>
    <definedName name="solver_rhs475" localSheetId="1" hidden="1">0</definedName>
    <definedName name="solver_rhs476" localSheetId="1" hidden="1">0</definedName>
    <definedName name="solver_rhs477" localSheetId="1" hidden="1">0</definedName>
    <definedName name="solver_rhs478" localSheetId="1" hidden="1">0</definedName>
    <definedName name="solver_rhs479" localSheetId="1" hidden="1">0</definedName>
    <definedName name="solver_rhs48" localSheetId="1" hidden="1">1</definedName>
    <definedName name="solver_rhs480" localSheetId="1" hidden="1">0</definedName>
    <definedName name="solver_rhs481" localSheetId="1" hidden="1">0</definedName>
    <definedName name="solver_rhs482" localSheetId="1" hidden="1">0</definedName>
    <definedName name="solver_rhs483" localSheetId="1" hidden="1">0</definedName>
    <definedName name="solver_rhs484" localSheetId="1" hidden="1">0</definedName>
    <definedName name="solver_rhs485" localSheetId="1" hidden="1">0</definedName>
    <definedName name="solver_rhs486" localSheetId="1" hidden="1">0</definedName>
    <definedName name="solver_rhs487" localSheetId="1" hidden="1">0</definedName>
    <definedName name="solver_rhs488" localSheetId="1" hidden="1">0</definedName>
    <definedName name="solver_rhs489" localSheetId="1" hidden="1">0</definedName>
    <definedName name="solver_rhs49" localSheetId="1" hidden="1">1</definedName>
    <definedName name="solver_rhs490" localSheetId="1" hidden="1">0</definedName>
    <definedName name="solver_rhs491" localSheetId="1" hidden="1">0</definedName>
    <definedName name="solver_rhs492" localSheetId="1" hidden="1">0</definedName>
    <definedName name="solver_rhs493" localSheetId="1" hidden="1">0</definedName>
    <definedName name="solver_rhs494" localSheetId="1" hidden="1">0</definedName>
    <definedName name="solver_rhs495" localSheetId="1" hidden="1">0</definedName>
    <definedName name="solver_rhs496" localSheetId="1" hidden="1">0</definedName>
    <definedName name="solver_rhs497" localSheetId="1" hidden="1">0</definedName>
    <definedName name="solver_rhs498" localSheetId="1" hidden="1">0</definedName>
    <definedName name="solver_rhs499" localSheetId="1" hidden="1">0</definedName>
    <definedName name="solver_rhs5" localSheetId="1" hidden="1">0</definedName>
    <definedName name="solver_rhs50" localSheetId="1" hidden="1">1</definedName>
    <definedName name="solver_rhs500" localSheetId="1" hidden="1">0</definedName>
    <definedName name="solver_rhs501" localSheetId="1" hidden="1">0</definedName>
    <definedName name="solver_rhs502" localSheetId="1" hidden="1">0</definedName>
    <definedName name="solver_rhs503" localSheetId="1" hidden="1">0</definedName>
    <definedName name="solver_rhs504" localSheetId="1" hidden="1">0</definedName>
    <definedName name="solver_rhs505" localSheetId="1" hidden="1">0</definedName>
    <definedName name="solver_rhs506" localSheetId="1" hidden="1">0</definedName>
    <definedName name="solver_rhs507" localSheetId="1" hidden="1">0</definedName>
    <definedName name="solver_rhs508" localSheetId="1" hidden="1">0</definedName>
    <definedName name="solver_rhs509" localSheetId="1" hidden="1">0</definedName>
    <definedName name="solver_rhs51" localSheetId="1" hidden="1">1</definedName>
    <definedName name="solver_rhs510" localSheetId="1" hidden="1">0</definedName>
    <definedName name="solver_rhs511" localSheetId="1" hidden="1">0</definedName>
    <definedName name="solver_rhs512" localSheetId="1" hidden="1">0</definedName>
    <definedName name="solver_rhs513" localSheetId="1" hidden="1">0</definedName>
    <definedName name="solver_rhs514" localSheetId="1" hidden="1">0</definedName>
    <definedName name="solver_rhs515" localSheetId="1" hidden="1">0</definedName>
    <definedName name="solver_rhs516" localSheetId="1" hidden="1">0</definedName>
    <definedName name="solver_rhs517" localSheetId="1" hidden="1">0</definedName>
    <definedName name="solver_rhs518" localSheetId="1" hidden="1">0</definedName>
    <definedName name="solver_rhs519" localSheetId="1" hidden="1">0</definedName>
    <definedName name="solver_rhs52" localSheetId="1" hidden="1">1</definedName>
    <definedName name="solver_rhs520" localSheetId="1" hidden="1">0</definedName>
    <definedName name="solver_rhs521" localSheetId="1" hidden="1">0</definedName>
    <definedName name="solver_rhs522" localSheetId="1" hidden="1">0</definedName>
    <definedName name="solver_rhs523" localSheetId="1" hidden="1">0</definedName>
    <definedName name="solver_rhs524" localSheetId="1" hidden="1">0</definedName>
    <definedName name="solver_rhs525" localSheetId="1" hidden="1">0</definedName>
    <definedName name="solver_rhs526" localSheetId="1" hidden="1">0</definedName>
    <definedName name="solver_rhs527" localSheetId="1" hidden="1">0</definedName>
    <definedName name="solver_rhs528" localSheetId="1" hidden="1">0</definedName>
    <definedName name="solver_rhs529" localSheetId="1" hidden="1">0</definedName>
    <definedName name="solver_rhs53" localSheetId="1" hidden="1">1</definedName>
    <definedName name="solver_rhs530" localSheetId="1" hidden="1">0</definedName>
    <definedName name="solver_rhs531" localSheetId="1" hidden="1">0</definedName>
    <definedName name="solver_rhs532" localSheetId="1" hidden="1">0</definedName>
    <definedName name="solver_rhs54" localSheetId="1" hidden="1">1</definedName>
    <definedName name="solver_rhs55" localSheetId="1" hidden="1">1</definedName>
    <definedName name="solver_rhs56" localSheetId="1" hidden="1">1</definedName>
    <definedName name="solver_rhs57" localSheetId="1" hidden="1">1</definedName>
    <definedName name="solver_rhs58" localSheetId="1" hidden="1">1</definedName>
    <definedName name="solver_rhs59" localSheetId="1" hidden="1">1</definedName>
    <definedName name="solver_rhs6" localSheetId="1" hidden="1">1</definedName>
    <definedName name="solver_rhs60" localSheetId="1" hidden="1">1</definedName>
    <definedName name="solver_rhs61" localSheetId="1" hidden="1">1</definedName>
    <definedName name="solver_rhs62" localSheetId="1" hidden="1">1</definedName>
    <definedName name="solver_rhs63" localSheetId="1" hidden="1">1</definedName>
    <definedName name="solver_rhs64" localSheetId="1" hidden="1">1</definedName>
    <definedName name="solver_rhs65" localSheetId="1" hidden="1">1</definedName>
    <definedName name="solver_rhs66" localSheetId="1" hidden="1">1</definedName>
    <definedName name="solver_rhs67" localSheetId="1" hidden="1">1</definedName>
    <definedName name="solver_rhs68" localSheetId="1" hidden="1">1</definedName>
    <definedName name="solver_rhs69" localSheetId="1" hidden="1">1</definedName>
    <definedName name="solver_rhs7" localSheetId="1" hidden="1">0</definedName>
    <definedName name="solver_rhs70" localSheetId="1" hidden="1">1</definedName>
    <definedName name="solver_rhs71" localSheetId="1" hidden="1">1</definedName>
    <definedName name="solver_rhs72" localSheetId="1" hidden="1">1</definedName>
    <definedName name="solver_rhs73" localSheetId="1" hidden="1">1</definedName>
    <definedName name="solver_rhs74" localSheetId="1" hidden="1">1</definedName>
    <definedName name="solver_rhs75" localSheetId="1" hidden="1">1</definedName>
    <definedName name="solver_rhs76" localSheetId="1" hidden="1">1</definedName>
    <definedName name="solver_rhs77" localSheetId="1" hidden="1">1</definedName>
    <definedName name="solver_rhs78" localSheetId="1" hidden="1">1</definedName>
    <definedName name="solver_rhs79" localSheetId="1" hidden="1">1</definedName>
    <definedName name="solver_rhs8" localSheetId="1" hidden="1">1</definedName>
    <definedName name="solver_rhs80" localSheetId="1" hidden="1">1</definedName>
    <definedName name="solver_rhs81" localSheetId="1" hidden="1">1</definedName>
    <definedName name="solver_rhs82" localSheetId="1" hidden="1">1</definedName>
    <definedName name="solver_rhs83" localSheetId="1" hidden="1">1</definedName>
    <definedName name="solver_rhs84" localSheetId="1" hidden="1">1</definedName>
    <definedName name="solver_rhs85" localSheetId="1" hidden="1">1</definedName>
    <definedName name="solver_rhs86" localSheetId="1" hidden="1">1</definedName>
    <definedName name="solver_rhs87" localSheetId="1" hidden="1">1</definedName>
    <definedName name="solver_rhs88" localSheetId="1" hidden="1">1</definedName>
    <definedName name="solver_rhs89" localSheetId="1" hidden="1">1</definedName>
    <definedName name="solver_rhs9" localSheetId="1" hidden="1">0</definedName>
    <definedName name="solver_rhs90" localSheetId="1" hidden="1">1</definedName>
    <definedName name="solver_rhs91" localSheetId="1" hidden="1">1</definedName>
    <definedName name="solver_rhs92" localSheetId="1" hidden="1">1</definedName>
    <definedName name="solver_rhs93" localSheetId="1" hidden="1">1</definedName>
    <definedName name="solver_rhs94" localSheetId="1" hidden="1">1</definedName>
    <definedName name="solver_rhs95" localSheetId="1" hidden="1">1</definedName>
    <definedName name="solver_rhs96" localSheetId="1" hidden="1">1</definedName>
    <definedName name="solver_rhs97" localSheetId="1" hidden="1">1</definedName>
    <definedName name="solver_rhs98" localSheetId="1" hidden="1">1</definedName>
    <definedName name="solver_rhs99" localSheetId="1" hidden="1">1</definedName>
    <definedName name="solver_rlx" localSheetId="1" hidden="1">2</definedName>
    <definedName name="solver_rsd" localSheetId="1" hidden="1">0</definedName>
    <definedName name="solver_scl" localSheetId="1" hidden="1">1</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2</definedName>
    <definedName name="solver_val" localSheetId="1" hidden="1">0</definedName>
    <definedName name="solver_ver" localSheetId="1"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 l="1"/>
  <c r="AT157" i="5"/>
  <c r="AI157" i="5"/>
  <c r="BC157" i="5" s="1"/>
  <c r="AH157" i="5"/>
  <c r="AC157" i="5"/>
  <c r="AA157" i="5"/>
  <c r="N157" i="5"/>
  <c r="AD157" i="5" s="1"/>
  <c r="AT156" i="5"/>
  <c r="AI156" i="5"/>
  <c r="BC156" i="5" s="1"/>
  <c r="AH156" i="5"/>
  <c r="AC156" i="5"/>
  <c r="AA156" i="5"/>
  <c r="N156" i="5"/>
  <c r="AD156" i="5" s="1"/>
  <c r="AT155" i="5"/>
  <c r="AI155" i="5"/>
  <c r="AH155" i="5"/>
  <c r="AC155" i="5"/>
  <c r="AA155" i="5"/>
  <c r="N155" i="5"/>
  <c r="AD155" i="5" s="1"/>
  <c r="AT154" i="5"/>
  <c r="AI154" i="5"/>
  <c r="AH154" i="5"/>
  <c r="AC154" i="5"/>
  <c r="AA154" i="5"/>
  <c r="N154" i="5"/>
  <c r="AD154" i="5" s="1"/>
  <c r="AT153" i="5"/>
  <c r="AI153" i="5"/>
  <c r="AH153" i="5"/>
  <c r="AC153" i="5"/>
  <c r="AA153" i="5"/>
  <c r="N153" i="5"/>
  <c r="AD153" i="5" s="1"/>
  <c r="AT152" i="5"/>
  <c r="AI152" i="5"/>
  <c r="AH152" i="5"/>
  <c r="AC152" i="5"/>
  <c r="AA152" i="5"/>
  <c r="N152" i="5"/>
  <c r="AD152" i="5" s="1"/>
  <c r="AT151" i="5"/>
  <c r="AI151" i="5"/>
  <c r="AH151" i="5"/>
  <c r="AC151" i="5"/>
  <c r="AA151" i="5"/>
  <c r="N151" i="5"/>
  <c r="AD151" i="5" s="1"/>
  <c r="AT150" i="5"/>
  <c r="AI150" i="5"/>
  <c r="AH150" i="5"/>
  <c r="AC150" i="5"/>
  <c r="AA150" i="5"/>
  <c r="N150" i="5"/>
  <c r="AD150" i="5" s="1"/>
  <c r="AT149" i="5"/>
  <c r="AI149" i="5"/>
  <c r="AH149" i="5"/>
  <c r="AC149" i="5"/>
  <c r="AA149" i="5"/>
  <c r="N149" i="5"/>
  <c r="AD149" i="5" s="1"/>
  <c r="AT148" i="5"/>
  <c r="AI148" i="5"/>
  <c r="AH148" i="5"/>
  <c r="AC148" i="5"/>
  <c r="AA148" i="5"/>
  <c r="N148" i="5"/>
  <c r="AD148" i="5" s="1"/>
  <c r="AT147" i="5"/>
  <c r="AI147" i="5"/>
  <c r="AH147" i="5"/>
  <c r="AC147" i="5"/>
  <c r="AA147" i="5"/>
  <c r="N147" i="5"/>
  <c r="AD147" i="5" s="1"/>
  <c r="AT146" i="5"/>
  <c r="AI146" i="5"/>
  <c r="AH146" i="5"/>
  <c r="AC146" i="5"/>
  <c r="AA146" i="5"/>
  <c r="N146" i="5"/>
  <c r="AD146" i="5" s="1"/>
  <c r="AT145" i="5"/>
  <c r="AI145" i="5"/>
  <c r="AH145" i="5"/>
  <c r="AC145" i="5"/>
  <c r="AA145" i="5"/>
  <c r="N145" i="5"/>
  <c r="AD145" i="5" s="1"/>
  <c r="AT144" i="5"/>
  <c r="AI144" i="5"/>
  <c r="AH144" i="5"/>
  <c r="AC144" i="5"/>
  <c r="AA144" i="5"/>
  <c r="N144" i="5"/>
  <c r="AD144" i="5" s="1"/>
  <c r="AT143" i="5"/>
  <c r="AI143" i="5"/>
  <c r="AH143" i="5"/>
  <c r="AC143" i="5"/>
  <c r="AA143" i="5"/>
  <c r="N143" i="5"/>
  <c r="AD143" i="5" s="1"/>
  <c r="AT142" i="5"/>
  <c r="AI142" i="5"/>
  <c r="AH142" i="5"/>
  <c r="AC142" i="5"/>
  <c r="AA142" i="5"/>
  <c r="N142" i="5"/>
  <c r="AD142" i="5" s="1"/>
  <c r="AT141" i="5"/>
  <c r="AI141" i="5"/>
  <c r="AH141" i="5"/>
  <c r="AC141" i="5"/>
  <c r="AA141" i="5"/>
  <c r="N141" i="5"/>
  <c r="AD141" i="5" s="1"/>
  <c r="AT140" i="5"/>
  <c r="AI140" i="5"/>
  <c r="AH140" i="5"/>
  <c r="AC140" i="5"/>
  <c r="AA140" i="5"/>
  <c r="N140" i="5"/>
  <c r="AD140" i="5" s="1"/>
  <c r="AT139" i="5"/>
  <c r="AI139" i="5"/>
  <c r="AH139" i="5"/>
  <c r="AC139" i="5"/>
  <c r="AA139" i="5"/>
  <c r="N139" i="5"/>
  <c r="AD139" i="5" s="1"/>
  <c r="AT138" i="5"/>
  <c r="AI138" i="5"/>
  <c r="AH138" i="5"/>
  <c r="AC138" i="5"/>
  <c r="AA138" i="5"/>
  <c r="N138" i="5"/>
  <c r="AD138" i="5" s="1"/>
  <c r="AT137" i="5"/>
  <c r="AI137" i="5"/>
  <c r="AH137" i="5"/>
  <c r="AC137" i="5"/>
  <c r="AA137" i="5"/>
  <c r="N137" i="5"/>
  <c r="AD137" i="5" s="1"/>
  <c r="AT136" i="5"/>
  <c r="AI136" i="5"/>
  <c r="AH136" i="5"/>
  <c r="AC136" i="5"/>
  <c r="AA136" i="5"/>
  <c r="N136" i="5"/>
  <c r="AD136" i="5" s="1"/>
  <c r="AT135" i="5"/>
  <c r="AI135" i="5"/>
  <c r="AH135" i="5"/>
  <c r="AC135" i="5"/>
  <c r="AA135" i="5"/>
  <c r="N135" i="5"/>
  <c r="AD135" i="5" s="1"/>
  <c r="AT134" i="5"/>
  <c r="AI134" i="5"/>
  <c r="AH134" i="5"/>
  <c r="AC134" i="5"/>
  <c r="AA134" i="5"/>
  <c r="N134" i="5"/>
  <c r="AD134" i="5" s="1"/>
  <c r="AT133" i="5"/>
  <c r="AI133" i="5"/>
  <c r="AH133" i="5"/>
  <c r="AC133" i="5"/>
  <c r="AA133" i="5"/>
  <c r="N133" i="5"/>
  <c r="AD133" i="5" s="1"/>
  <c r="AT132" i="5"/>
  <c r="AI132" i="5"/>
  <c r="AH132" i="5"/>
  <c r="AC132" i="5"/>
  <c r="AA132" i="5"/>
  <c r="N132" i="5"/>
  <c r="AD132" i="5" s="1"/>
  <c r="AT131" i="5"/>
  <c r="AI131" i="5"/>
  <c r="AH131" i="5"/>
  <c r="AC131" i="5"/>
  <c r="AA131" i="5"/>
  <c r="N131" i="5"/>
  <c r="AD131" i="5" s="1"/>
  <c r="AT130" i="5"/>
  <c r="AI130" i="5"/>
  <c r="AH130" i="5"/>
  <c r="AC130" i="5"/>
  <c r="AA130" i="5"/>
  <c r="N130" i="5"/>
  <c r="AD130" i="5" s="1"/>
  <c r="AT129" i="5"/>
  <c r="AI129" i="5"/>
  <c r="BB129" i="5" s="1"/>
  <c r="AH129" i="5"/>
  <c r="AD129" i="5"/>
  <c r="AC129" i="5"/>
  <c r="AA129" i="5"/>
  <c r="N129" i="5"/>
  <c r="AT128" i="5"/>
  <c r="AI128" i="5"/>
  <c r="BC128" i="5" s="1"/>
  <c r="AH128" i="5"/>
  <c r="AC128" i="5"/>
  <c r="AA128" i="5"/>
  <c r="N128" i="5"/>
  <c r="AD128" i="5" s="1"/>
  <c r="AT127" i="5"/>
  <c r="AI127" i="5"/>
  <c r="BB127" i="5" s="1"/>
  <c r="AH127" i="5"/>
  <c r="AC127" i="5"/>
  <c r="AA127" i="5"/>
  <c r="N127" i="5"/>
  <c r="AD127" i="5" s="1"/>
  <c r="AT126" i="5"/>
  <c r="AI126" i="5"/>
  <c r="BB126" i="5" s="1"/>
  <c r="AH126" i="5"/>
  <c r="AC126" i="5"/>
  <c r="AA126" i="5"/>
  <c r="N126" i="5"/>
  <c r="AD126" i="5" s="1"/>
  <c r="AT125" i="5"/>
  <c r="AI125" i="5"/>
  <c r="BC125" i="5" s="1"/>
  <c r="AH125" i="5"/>
  <c r="AC125" i="5"/>
  <c r="AA125" i="5"/>
  <c r="N125" i="5"/>
  <c r="AD125" i="5" s="1"/>
  <c r="AT124" i="5"/>
  <c r="AI124" i="5"/>
  <c r="AH124" i="5"/>
  <c r="AC124" i="5"/>
  <c r="AA124" i="5"/>
  <c r="N124" i="5"/>
  <c r="AD124" i="5" s="1"/>
  <c r="AT123" i="5"/>
  <c r="AI123" i="5"/>
  <c r="BB123" i="5" s="1"/>
  <c r="AH123" i="5"/>
  <c r="AC123" i="5"/>
  <c r="AA123" i="5"/>
  <c r="N123" i="5"/>
  <c r="AD123" i="5" s="1"/>
  <c r="AT122" i="5"/>
  <c r="AI122" i="5"/>
  <c r="BC122" i="5" s="1"/>
  <c r="AH122" i="5"/>
  <c r="AC122" i="5"/>
  <c r="AA122" i="5"/>
  <c r="N122" i="5"/>
  <c r="AD122" i="5" s="1"/>
  <c r="AT121" i="5"/>
  <c r="AI121" i="5"/>
  <c r="BC121" i="5" s="1"/>
  <c r="AH121" i="5"/>
  <c r="AC121" i="5"/>
  <c r="AA121" i="5"/>
  <c r="N121" i="5"/>
  <c r="AD121" i="5" s="1"/>
  <c r="AT120" i="5"/>
  <c r="AI120" i="5"/>
  <c r="AH120" i="5"/>
  <c r="AC120" i="5"/>
  <c r="AA120" i="5"/>
  <c r="N120" i="5"/>
  <c r="AD120" i="5" s="1"/>
  <c r="AT119" i="5"/>
  <c r="AI119" i="5"/>
  <c r="BB119" i="5" s="1"/>
  <c r="AH119" i="5"/>
  <c r="AC119" i="5"/>
  <c r="AA119" i="5"/>
  <c r="N119" i="5"/>
  <c r="AD119" i="5" s="1"/>
  <c r="AT118" i="5"/>
  <c r="AI118" i="5"/>
  <c r="BC118" i="5" s="1"/>
  <c r="AH118" i="5"/>
  <c r="AC118" i="5"/>
  <c r="AA118" i="5"/>
  <c r="N118" i="5"/>
  <c r="AD118" i="5" s="1"/>
  <c r="AT117" i="5"/>
  <c r="AI117" i="5"/>
  <c r="AH117" i="5"/>
  <c r="AC117" i="5"/>
  <c r="AA117" i="5"/>
  <c r="N117" i="5"/>
  <c r="AD117" i="5" s="1"/>
  <c r="AT116" i="5"/>
  <c r="AI116" i="5"/>
  <c r="AH116" i="5"/>
  <c r="AC116" i="5"/>
  <c r="AA116" i="5"/>
  <c r="N116" i="5"/>
  <c r="AD116" i="5" s="1"/>
  <c r="AT115" i="5"/>
  <c r="AI115" i="5"/>
  <c r="AH115" i="5"/>
  <c r="AC115" i="5"/>
  <c r="AA115" i="5"/>
  <c r="N115" i="5"/>
  <c r="AD115" i="5" s="1"/>
  <c r="AT114" i="5"/>
  <c r="AI114" i="5"/>
  <c r="AH114" i="5"/>
  <c r="AC114" i="5"/>
  <c r="AA114" i="5"/>
  <c r="N114" i="5"/>
  <c r="AD114" i="5" s="1"/>
  <c r="AT113" i="5"/>
  <c r="AI113" i="5"/>
  <c r="AH113" i="5"/>
  <c r="AC113" i="5"/>
  <c r="AA113" i="5"/>
  <c r="N113" i="5"/>
  <c r="AD113" i="5" s="1"/>
  <c r="AT112" i="5"/>
  <c r="AI112" i="5"/>
  <c r="AH112" i="5"/>
  <c r="AC112" i="5"/>
  <c r="AA112" i="5"/>
  <c r="N112" i="5"/>
  <c r="AD112" i="5" s="1"/>
  <c r="AT111" i="5"/>
  <c r="AI111" i="5"/>
  <c r="AH111" i="5"/>
  <c r="AC111" i="5"/>
  <c r="AA111" i="5"/>
  <c r="N111" i="5"/>
  <c r="AD111" i="5" s="1"/>
  <c r="AT110" i="5"/>
  <c r="AI110" i="5"/>
  <c r="AH110" i="5"/>
  <c r="AC110" i="5"/>
  <c r="AA110" i="5"/>
  <c r="N110" i="5"/>
  <c r="AD110" i="5" s="1"/>
  <c r="AT109" i="5"/>
  <c r="AI109" i="5"/>
  <c r="AH109" i="5"/>
  <c r="AC109" i="5"/>
  <c r="AA109" i="5"/>
  <c r="N109" i="5"/>
  <c r="AD109" i="5" s="1"/>
  <c r="AT108" i="5"/>
  <c r="AI108" i="5"/>
  <c r="AH108" i="5"/>
  <c r="AC108" i="5"/>
  <c r="AA108" i="5"/>
  <c r="N108" i="5"/>
  <c r="AD108" i="5" s="1"/>
  <c r="AT107" i="5"/>
  <c r="AI107" i="5"/>
  <c r="AH107" i="5"/>
  <c r="AC107" i="5"/>
  <c r="AA107" i="5"/>
  <c r="N107" i="5"/>
  <c r="AD107" i="5" s="1"/>
  <c r="AT106" i="5"/>
  <c r="AI106" i="5"/>
  <c r="AH106" i="5"/>
  <c r="AC106" i="5"/>
  <c r="AA106" i="5"/>
  <c r="N106" i="5"/>
  <c r="AD106" i="5" s="1"/>
  <c r="AT105" i="5"/>
  <c r="AI105" i="5"/>
  <c r="AH105" i="5"/>
  <c r="AC105" i="5"/>
  <c r="AA105" i="5"/>
  <c r="N105" i="5"/>
  <c r="AD105" i="5" s="1"/>
  <c r="AT104" i="5"/>
  <c r="AI104" i="5"/>
  <c r="AH104" i="5"/>
  <c r="AC104" i="5"/>
  <c r="AA104" i="5"/>
  <c r="N104" i="5"/>
  <c r="AD104" i="5" s="1"/>
  <c r="AT103" i="5"/>
  <c r="AI103" i="5"/>
  <c r="AH103" i="5"/>
  <c r="AC103" i="5"/>
  <c r="AA103" i="5"/>
  <c r="N103" i="5"/>
  <c r="AD103" i="5" s="1"/>
  <c r="AT102" i="5"/>
  <c r="AI102" i="5"/>
  <c r="AH102" i="5"/>
  <c r="AC102" i="5"/>
  <c r="AA102" i="5"/>
  <c r="N102" i="5"/>
  <c r="AD102" i="5" s="1"/>
  <c r="AT101" i="5"/>
  <c r="AI101" i="5"/>
  <c r="AH101" i="5"/>
  <c r="AD101" i="5"/>
  <c r="AC101" i="5"/>
  <c r="AA101" i="5"/>
  <c r="N101" i="5"/>
  <c r="AT100" i="5"/>
  <c r="AI100" i="5"/>
  <c r="AH100" i="5"/>
  <c r="AC100" i="5"/>
  <c r="AA100" i="5"/>
  <c r="N100" i="5"/>
  <c r="AD100" i="5" s="1"/>
  <c r="AT99" i="5"/>
  <c r="AI99" i="5"/>
  <c r="AH99" i="5"/>
  <c r="AC99" i="5"/>
  <c r="AA99" i="5"/>
  <c r="N99" i="5"/>
  <c r="AD99" i="5" s="1"/>
  <c r="AT98" i="5"/>
  <c r="AI98" i="5"/>
  <c r="AH98" i="5"/>
  <c r="AC98" i="5"/>
  <c r="AA98" i="5"/>
  <c r="N98" i="5"/>
  <c r="AD98" i="5" s="1"/>
  <c r="AT97" i="5"/>
  <c r="AI97" i="5"/>
  <c r="AH97" i="5"/>
  <c r="AC97" i="5"/>
  <c r="AA97" i="5"/>
  <c r="N97" i="5"/>
  <c r="AD97" i="5" s="1"/>
  <c r="AT96" i="5"/>
  <c r="AI96" i="5"/>
  <c r="AH96" i="5"/>
  <c r="AC96" i="5"/>
  <c r="AA96" i="5"/>
  <c r="N96" i="5"/>
  <c r="AD96" i="5" s="1"/>
  <c r="AT95" i="5"/>
  <c r="AI95" i="5"/>
  <c r="AH95" i="5"/>
  <c r="AC95" i="5"/>
  <c r="AA95" i="5"/>
  <c r="N95" i="5"/>
  <c r="AD95" i="5" s="1"/>
  <c r="AT94" i="5"/>
  <c r="AI94" i="5"/>
  <c r="AH94" i="5"/>
  <c r="AC94" i="5"/>
  <c r="AA94" i="5"/>
  <c r="N94" i="5"/>
  <c r="AD94" i="5" s="1"/>
  <c r="AT93" i="5"/>
  <c r="AI93" i="5"/>
  <c r="AH93" i="5"/>
  <c r="AC93" i="5"/>
  <c r="AA93" i="5"/>
  <c r="N93" i="5"/>
  <c r="AD93" i="5" s="1"/>
  <c r="AT92" i="5"/>
  <c r="AI92" i="5"/>
  <c r="AH92" i="5"/>
  <c r="AC92" i="5"/>
  <c r="AA92" i="5"/>
  <c r="N92" i="5"/>
  <c r="AD92" i="5" s="1"/>
  <c r="AT91" i="5"/>
  <c r="AI91" i="5"/>
  <c r="AH91" i="5"/>
  <c r="AD91" i="5"/>
  <c r="AC91" i="5"/>
  <c r="AA91" i="5"/>
  <c r="N91" i="5"/>
  <c r="AT90" i="5"/>
  <c r="AI90" i="5"/>
  <c r="AH90" i="5"/>
  <c r="AC90" i="5"/>
  <c r="AA90" i="5"/>
  <c r="N90" i="5"/>
  <c r="AD90" i="5" s="1"/>
  <c r="AT89" i="5"/>
  <c r="AI89" i="5"/>
  <c r="AH89" i="5"/>
  <c r="AC89" i="5"/>
  <c r="AA89" i="5"/>
  <c r="N89" i="5"/>
  <c r="AD89" i="5" s="1"/>
  <c r="AT88" i="5"/>
  <c r="AI88" i="5"/>
  <c r="AH88" i="5"/>
  <c r="AC88" i="5"/>
  <c r="AA88" i="5"/>
  <c r="N88" i="5"/>
  <c r="AD88" i="5" s="1"/>
  <c r="AT87" i="5"/>
  <c r="AI87" i="5"/>
  <c r="AH87" i="5"/>
  <c r="AC87" i="5"/>
  <c r="AA87" i="5"/>
  <c r="N87" i="5"/>
  <c r="AD87" i="5" s="1"/>
  <c r="AT86" i="5"/>
  <c r="AI86" i="5"/>
  <c r="AH86" i="5"/>
  <c r="AC86" i="5"/>
  <c r="AA86" i="5"/>
  <c r="N86" i="5"/>
  <c r="AD86" i="5" s="1"/>
  <c r="AT85" i="5"/>
  <c r="AI85" i="5"/>
  <c r="AH85" i="5"/>
  <c r="AC85" i="5"/>
  <c r="AA85" i="5"/>
  <c r="N85" i="5"/>
  <c r="AD85" i="5" s="1"/>
  <c r="AT84" i="5"/>
  <c r="AI84" i="5"/>
  <c r="AH84" i="5"/>
  <c r="AC84" i="5"/>
  <c r="AA84" i="5"/>
  <c r="N84" i="5"/>
  <c r="AD84" i="5" s="1"/>
  <c r="AT83" i="5"/>
  <c r="AI83" i="5"/>
  <c r="AH83" i="5"/>
  <c r="AC83" i="5"/>
  <c r="AA83" i="5"/>
  <c r="N83" i="5"/>
  <c r="AD83" i="5" s="1"/>
  <c r="AT82" i="5"/>
  <c r="AI82" i="5"/>
  <c r="AH82" i="5"/>
  <c r="AC82" i="5"/>
  <c r="AA82" i="5"/>
  <c r="N82" i="5"/>
  <c r="AD82" i="5" s="1"/>
  <c r="AT81" i="5"/>
  <c r="AI81" i="5"/>
  <c r="AH81" i="5"/>
  <c r="AC81" i="5"/>
  <c r="AA81" i="5"/>
  <c r="N81" i="5"/>
  <c r="AD81" i="5" s="1"/>
  <c r="AT80" i="5"/>
  <c r="AI80" i="5"/>
  <c r="AH80" i="5"/>
  <c r="AC80" i="5"/>
  <c r="AA80" i="5"/>
  <c r="N80" i="5"/>
  <c r="AD80" i="5" s="1"/>
  <c r="AT79" i="5"/>
  <c r="AI79" i="5"/>
  <c r="AH79" i="5"/>
  <c r="AC79" i="5"/>
  <c r="AA79" i="5"/>
  <c r="N79" i="5"/>
  <c r="AD79" i="5" s="1"/>
  <c r="AT78" i="5"/>
  <c r="AI78" i="5"/>
  <c r="AH78" i="5"/>
  <c r="AC78" i="5"/>
  <c r="AA78" i="5"/>
  <c r="N78" i="5"/>
  <c r="AD78" i="5" s="1"/>
  <c r="AT77" i="5"/>
  <c r="AI77" i="5"/>
  <c r="AH77" i="5"/>
  <c r="AC77" i="5"/>
  <c r="AA77" i="5"/>
  <c r="N77" i="5"/>
  <c r="AD77" i="5" s="1"/>
  <c r="AT76" i="5"/>
  <c r="AI76" i="5"/>
  <c r="AH76" i="5"/>
  <c r="AC76" i="5"/>
  <c r="AA76" i="5"/>
  <c r="N76" i="5"/>
  <c r="AD76" i="5" s="1"/>
  <c r="AT75" i="5"/>
  <c r="AI75" i="5"/>
  <c r="AH75" i="5"/>
  <c r="AC75" i="5"/>
  <c r="AA75" i="5"/>
  <c r="N75" i="5"/>
  <c r="AD75" i="5" s="1"/>
  <c r="AT74" i="5"/>
  <c r="AI74" i="5"/>
  <c r="AH74" i="5"/>
  <c r="AC74" i="5"/>
  <c r="AA74" i="5"/>
  <c r="N74" i="5"/>
  <c r="AD74" i="5" s="1"/>
  <c r="AT73" i="5"/>
  <c r="AI73" i="5"/>
  <c r="BC73" i="5" s="1"/>
  <c r="AH73" i="5"/>
  <c r="AD73" i="5"/>
  <c r="AC73" i="5"/>
  <c r="AA73" i="5"/>
  <c r="AT72" i="5"/>
  <c r="AI72" i="5"/>
  <c r="BC72" i="5" s="1"/>
  <c r="AH72" i="5"/>
  <c r="AD72" i="5"/>
  <c r="AC72" i="5"/>
  <c r="AA72" i="5"/>
  <c r="AT71" i="5"/>
  <c r="AI71" i="5"/>
  <c r="BC71" i="5" s="1"/>
  <c r="AH71" i="5"/>
  <c r="AD71" i="5"/>
  <c r="AC71" i="5"/>
  <c r="AA71" i="5"/>
  <c r="AT70" i="5"/>
  <c r="AI70" i="5"/>
  <c r="BC70" i="5" s="1"/>
  <c r="AH70" i="5"/>
  <c r="AD70" i="5"/>
  <c r="AC70" i="5"/>
  <c r="AA70" i="5"/>
  <c r="AT69" i="5"/>
  <c r="AI69" i="5"/>
  <c r="BC69" i="5" s="1"/>
  <c r="AH69" i="5"/>
  <c r="AD69" i="5"/>
  <c r="AC69" i="5"/>
  <c r="AA69" i="5"/>
  <c r="AT68" i="5"/>
  <c r="AI68" i="5"/>
  <c r="BC68" i="5" s="1"/>
  <c r="AH68" i="5"/>
  <c r="AD68" i="5"/>
  <c r="AC68" i="5"/>
  <c r="AA68" i="5"/>
  <c r="AT67" i="5"/>
  <c r="AI67" i="5"/>
  <c r="AH67" i="5"/>
  <c r="AD67" i="5"/>
  <c r="AC67" i="5"/>
  <c r="AA67" i="5"/>
  <c r="AT66" i="5"/>
  <c r="AI66" i="5"/>
  <c r="AH66" i="5"/>
  <c r="AD66" i="5"/>
  <c r="AC66" i="5"/>
  <c r="AA66" i="5"/>
  <c r="AT65" i="5"/>
  <c r="AI65" i="5"/>
  <c r="AH65" i="5"/>
  <c r="AD65" i="5"/>
  <c r="AC65" i="5"/>
  <c r="AA65" i="5"/>
  <c r="AT64" i="5"/>
  <c r="AI64" i="5"/>
  <c r="AH64" i="5"/>
  <c r="AD64" i="5"/>
  <c r="AC64" i="5"/>
  <c r="AA64" i="5"/>
  <c r="AT63" i="5"/>
  <c r="AI63" i="5"/>
  <c r="AH63" i="5"/>
  <c r="AD63" i="5"/>
  <c r="AC63" i="5"/>
  <c r="AA63" i="5"/>
  <c r="AT62" i="5"/>
  <c r="AI62" i="5"/>
  <c r="AH62" i="5"/>
  <c r="AD62" i="5"/>
  <c r="AC62" i="5"/>
  <c r="AA62" i="5"/>
  <c r="AT61" i="5"/>
  <c r="AI61" i="5"/>
  <c r="AH61" i="5"/>
  <c r="AD61" i="5"/>
  <c r="AC61" i="5"/>
  <c r="AA61" i="5"/>
  <c r="AT60" i="5"/>
  <c r="AI60" i="5"/>
  <c r="AH60" i="5"/>
  <c r="AD60" i="5"/>
  <c r="AC60" i="5"/>
  <c r="AA60" i="5"/>
  <c r="AT59" i="5"/>
  <c r="AI59" i="5"/>
  <c r="AH59" i="5"/>
  <c r="AD59" i="5"/>
  <c r="AC59" i="5"/>
  <c r="AA59" i="5"/>
  <c r="AT58" i="5"/>
  <c r="AI58" i="5"/>
  <c r="AH58" i="5"/>
  <c r="AD58" i="5"/>
  <c r="AC58" i="5"/>
  <c r="AA58" i="5"/>
  <c r="AT57" i="5"/>
  <c r="AI57" i="5"/>
  <c r="AH57" i="5"/>
  <c r="AD57" i="5"/>
  <c r="AC57" i="5"/>
  <c r="AA57" i="5"/>
  <c r="AT56" i="5"/>
  <c r="AI56" i="5"/>
  <c r="AH56" i="5"/>
  <c r="AD56" i="5"/>
  <c r="AC56" i="5"/>
  <c r="AA56" i="5"/>
  <c r="AT55" i="5"/>
  <c r="AI55" i="5"/>
  <c r="AH55" i="5"/>
  <c r="AD55" i="5"/>
  <c r="AC55" i="5"/>
  <c r="AA55" i="5"/>
  <c r="AT54" i="5"/>
  <c r="AI54" i="5"/>
  <c r="AH54" i="5"/>
  <c r="AD54" i="5"/>
  <c r="AC54" i="5"/>
  <c r="AA54" i="5"/>
  <c r="AT53" i="5"/>
  <c r="AI53" i="5"/>
  <c r="AH53" i="5"/>
  <c r="AD53" i="5"/>
  <c r="AC53" i="5"/>
  <c r="AA53" i="5"/>
  <c r="AT52" i="5"/>
  <c r="AI52" i="5"/>
  <c r="AH52" i="5"/>
  <c r="AD52" i="5"/>
  <c r="AC52" i="5"/>
  <c r="AA52" i="5"/>
  <c r="AT51" i="5"/>
  <c r="AI51" i="5"/>
  <c r="AH51" i="5"/>
  <c r="AD51" i="5"/>
  <c r="AC51" i="5"/>
  <c r="AA51" i="5"/>
  <c r="AT50" i="5"/>
  <c r="AI50" i="5"/>
  <c r="AH50" i="5"/>
  <c r="AD50" i="5"/>
  <c r="AC50" i="5"/>
  <c r="AA50" i="5"/>
  <c r="AT49" i="5"/>
  <c r="AI49" i="5"/>
  <c r="AH49" i="5"/>
  <c r="AD49" i="5"/>
  <c r="AC49" i="5"/>
  <c r="AA49" i="5"/>
  <c r="AT48" i="5"/>
  <c r="AI48" i="5"/>
  <c r="AH48" i="5"/>
  <c r="AD48" i="5"/>
  <c r="AC48" i="5"/>
  <c r="AA48" i="5"/>
  <c r="AT47" i="5"/>
  <c r="AI47" i="5"/>
  <c r="AH47" i="5"/>
  <c r="AD47" i="5"/>
  <c r="AC47" i="5"/>
  <c r="AA47" i="5"/>
  <c r="AT46" i="5"/>
  <c r="AI46" i="5"/>
  <c r="AH46" i="5"/>
  <c r="AD46" i="5"/>
  <c r="AC46" i="5"/>
  <c r="AA46" i="5"/>
  <c r="AT45" i="5"/>
  <c r="AI45" i="5"/>
  <c r="BC45" i="5" s="1"/>
  <c r="AH45" i="5"/>
  <c r="AC45" i="5"/>
  <c r="AA45" i="5"/>
  <c r="N45" i="5"/>
  <c r="AD45" i="5" s="1"/>
  <c r="AT44" i="5"/>
  <c r="AI44" i="5"/>
  <c r="AH44" i="5"/>
  <c r="AC44" i="5"/>
  <c r="AA44" i="5"/>
  <c r="N44" i="5"/>
  <c r="AD44" i="5" s="1"/>
  <c r="AT43" i="5"/>
  <c r="AI43" i="5"/>
  <c r="BB43" i="5" s="1"/>
  <c r="AH43" i="5"/>
  <c r="AC43" i="5"/>
  <c r="AA43" i="5"/>
  <c r="N43" i="5"/>
  <c r="AD43" i="5" s="1"/>
  <c r="AT42" i="5"/>
  <c r="AI42" i="5"/>
  <c r="BB42" i="5" s="1"/>
  <c r="AH42" i="5"/>
  <c r="AC42" i="5"/>
  <c r="AA42" i="5"/>
  <c r="N42" i="5"/>
  <c r="AD42" i="5" s="1"/>
  <c r="AT41" i="5"/>
  <c r="AI41" i="5"/>
  <c r="BC41" i="5" s="1"/>
  <c r="AH41" i="5"/>
  <c r="AD41" i="5"/>
  <c r="AC41" i="5"/>
  <c r="AA41" i="5"/>
  <c r="N41" i="5"/>
  <c r="AT40" i="5"/>
  <c r="AI40" i="5"/>
  <c r="AH40" i="5"/>
  <c r="AC40" i="5"/>
  <c r="AA40" i="5"/>
  <c r="N40" i="5"/>
  <c r="AD40" i="5" s="1"/>
  <c r="AT39" i="5"/>
  <c r="AI39" i="5"/>
  <c r="BC39" i="5" s="1"/>
  <c r="AH39" i="5"/>
  <c r="AC39" i="5"/>
  <c r="AA39" i="5"/>
  <c r="N39" i="5"/>
  <c r="AD39" i="5" s="1"/>
  <c r="AT38" i="5"/>
  <c r="AI38" i="5"/>
  <c r="AH38" i="5"/>
  <c r="AC38" i="5"/>
  <c r="AA38" i="5"/>
  <c r="N38" i="5"/>
  <c r="AD38" i="5" s="1"/>
  <c r="AT37" i="5"/>
  <c r="AI37" i="5"/>
  <c r="AH37" i="5"/>
  <c r="AC37" i="5"/>
  <c r="AA37" i="5"/>
  <c r="N37" i="5"/>
  <c r="AD37" i="5" s="1"/>
  <c r="AT36" i="5"/>
  <c r="AI36" i="5"/>
  <c r="AH36" i="5"/>
  <c r="AC36" i="5"/>
  <c r="AA36" i="5"/>
  <c r="N36" i="5"/>
  <c r="AD36" i="5" s="1"/>
  <c r="AT35" i="5"/>
  <c r="AI35" i="5"/>
  <c r="AH35" i="5"/>
  <c r="AC35" i="5"/>
  <c r="AA35" i="5"/>
  <c r="N35" i="5"/>
  <c r="AD35" i="5" s="1"/>
  <c r="AT34" i="5"/>
  <c r="AI34" i="5"/>
  <c r="AH34" i="5"/>
  <c r="AC34" i="5"/>
  <c r="AA34" i="5"/>
  <c r="N34" i="5"/>
  <c r="AD34" i="5" s="1"/>
  <c r="AT33" i="5"/>
  <c r="AI33" i="5"/>
  <c r="AH33" i="5"/>
  <c r="AC33" i="5"/>
  <c r="AA33" i="5"/>
  <c r="N33" i="5"/>
  <c r="AD33" i="5" s="1"/>
  <c r="AT32" i="5"/>
  <c r="AI32" i="5"/>
  <c r="AH32" i="5"/>
  <c r="AC32" i="5"/>
  <c r="AA32" i="5"/>
  <c r="N32" i="5"/>
  <c r="AD32" i="5" s="1"/>
  <c r="AT31" i="5"/>
  <c r="AI31" i="5"/>
  <c r="AH31" i="5"/>
  <c r="AC31" i="5"/>
  <c r="AA31" i="5"/>
  <c r="N31" i="5"/>
  <c r="AD31" i="5" s="1"/>
  <c r="AT30" i="5"/>
  <c r="AI30" i="5"/>
  <c r="AH30" i="5"/>
  <c r="AC30" i="5"/>
  <c r="AA30" i="5"/>
  <c r="N30" i="5"/>
  <c r="AD30" i="5" s="1"/>
  <c r="AT29" i="5"/>
  <c r="AI29" i="5"/>
  <c r="AH29" i="5"/>
  <c r="AC29" i="5"/>
  <c r="AA29" i="5"/>
  <c r="N29" i="5"/>
  <c r="AD29" i="5" s="1"/>
  <c r="AT28" i="5"/>
  <c r="AI28" i="5"/>
  <c r="AH28" i="5"/>
  <c r="AC28" i="5"/>
  <c r="AA28" i="5"/>
  <c r="N28" i="5"/>
  <c r="AD28" i="5" s="1"/>
  <c r="AT27" i="5"/>
  <c r="AI27" i="5"/>
  <c r="AH27" i="5"/>
  <c r="AC27" i="5"/>
  <c r="AA27" i="5"/>
  <c r="N27" i="5"/>
  <c r="AD27" i="5" s="1"/>
  <c r="AT26" i="5"/>
  <c r="AI26" i="5"/>
  <c r="AH26" i="5"/>
  <c r="AC26" i="5"/>
  <c r="AA26" i="5"/>
  <c r="N26" i="5"/>
  <c r="AD26" i="5" s="1"/>
  <c r="AT25" i="5"/>
  <c r="AI25" i="5"/>
  <c r="AH25" i="5"/>
  <c r="AC25" i="5"/>
  <c r="AA25" i="5"/>
  <c r="N25" i="5"/>
  <c r="AD25" i="5" s="1"/>
  <c r="AT24" i="5"/>
  <c r="AI24" i="5"/>
  <c r="AH24" i="5"/>
  <c r="AC24" i="5"/>
  <c r="AA24" i="5"/>
  <c r="N24" i="5"/>
  <c r="AD24" i="5" s="1"/>
  <c r="AT23" i="5"/>
  <c r="AI23" i="5"/>
  <c r="AH23" i="5"/>
  <c r="AC23" i="5"/>
  <c r="AA23" i="5"/>
  <c r="N23" i="5"/>
  <c r="AD23" i="5" s="1"/>
  <c r="AT22" i="5"/>
  <c r="AI22" i="5"/>
  <c r="AH22" i="5"/>
  <c r="AC22" i="5"/>
  <c r="AA22" i="5"/>
  <c r="N22" i="5"/>
  <c r="AD22" i="5" s="1"/>
  <c r="AT21" i="5"/>
  <c r="AI21" i="5"/>
  <c r="AH21" i="5"/>
  <c r="AC21" i="5"/>
  <c r="AA21" i="5"/>
  <c r="N21" i="5"/>
  <c r="AD21" i="5" s="1"/>
  <c r="AT20" i="5"/>
  <c r="AI20" i="5"/>
  <c r="AH20" i="5"/>
  <c r="AC20" i="5"/>
  <c r="AA20" i="5"/>
  <c r="N20" i="5"/>
  <c r="AD20" i="5" s="1"/>
  <c r="AT19" i="5"/>
  <c r="AI19" i="5"/>
  <c r="AH19" i="5"/>
  <c r="AC19" i="5"/>
  <c r="AA19" i="5"/>
  <c r="N19" i="5"/>
  <c r="AD19" i="5" s="1"/>
  <c r="AT18" i="5"/>
  <c r="AI18" i="5"/>
  <c r="AH18" i="5"/>
  <c r="AC18" i="5"/>
  <c r="AA18" i="5"/>
  <c r="N18" i="5"/>
  <c r="AD18" i="5" s="1"/>
  <c r="AE43" i="5"/>
  <c r="AF142" i="5" l="1"/>
  <c r="AF66" i="5"/>
  <c r="AF117" i="5"/>
  <c r="AF125" i="5"/>
  <c r="AR125" i="5" s="1"/>
  <c r="AF87" i="5"/>
  <c r="AF60" i="5"/>
  <c r="AF64" i="5"/>
  <c r="AF72" i="5"/>
  <c r="BB70" i="5"/>
  <c r="AF71" i="5"/>
  <c r="AF49" i="5"/>
  <c r="AF99" i="5"/>
  <c r="AF67" i="5"/>
  <c r="AF57" i="5"/>
  <c r="AF70" i="5"/>
  <c r="AF47" i="5"/>
  <c r="AR47" i="5" s="1"/>
  <c r="AF51" i="5"/>
  <c r="AF98" i="5"/>
  <c r="AF113" i="5"/>
  <c r="BB41" i="5"/>
  <c r="BB45" i="5"/>
  <c r="AF48" i="5"/>
  <c r="AF53" i="5"/>
  <c r="AF55" i="5"/>
  <c r="AF59" i="5"/>
  <c r="AF82" i="5"/>
  <c r="BB121" i="5"/>
  <c r="AF128" i="5"/>
  <c r="AF52" i="5"/>
  <c r="AF56" i="5"/>
  <c r="AF65" i="5"/>
  <c r="AF75" i="5"/>
  <c r="AF93" i="5"/>
  <c r="AF121" i="5"/>
  <c r="AF90" i="5"/>
  <c r="AF41" i="5"/>
  <c r="AF46" i="5"/>
  <c r="AF54" i="5"/>
  <c r="AF77" i="5"/>
  <c r="AF79" i="5"/>
  <c r="AR79" i="5" s="1"/>
  <c r="AF63" i="5"/>
  <c r="BB68" i="5"/>
  <c r="AF83" i="5"/>
  <c r="AF103" i="5"/>
  <c r="AR103" i="5" s="1"/>
  <c r="AF45" i="5"/>
  <c r="AF50" i="5"/>
  <c r="AF58" i="5"/>
  <c r="AF61" i="5"/>
  <c r="AF62" i="5"/>
  <c r="BB72" i="5"/>
  <c r="AF86" i="5"/>
  <c r="AF91" i="5"/>
  <c r="AR91" i="5" s="1"/>
  <c r="AF109" i="5"/>
  <c r="AF111" i="5"/>
  <c r="BB125" i="5"/>
  <c r="AF146" i="5"/>
  <c r="AF150" i="5"/>
  <c r="AF157" i="5"/>
  <c r="AF22" i="5"/>
  <c r="AJ22" i="5"/>
  <c r="AS22" i="5" s="1"/>
  <c r="AE25" i="5"/>
  <c r="AF26" i="5"/>
  <c r="AJ26" i="5"/>
  <c r="AS26" i="5" s="1"/>
  <c r="AE29" i="5"/>
  <c r="AF30" i="5"/>
  <c r="AJ30" i="5"/>
  <c r="AS30" i="5" s="1"/>
  <c r="AE33" i="5"/>
  <c r="AF34" i="5"/>
  <c r="AJ34" i="5"/>
  <c r="AS34" i="5" s="1"/>
  <c r="AE37" i="5"/>
  <c r="AF38" i="5"/>
  <c r="AJ38" i="5"/>
  <c r="AS38" i="5" s="1"/>
  <c r="AJ41" i="5"/>
  <c r="AS41" i="5" s="1"/>
  <c r="AJ157" i="5"/>
  <c r="AS157" i="5" s="1"/>
  <c r="AE156" i="5"/>
  <c r="AJ153" i="5"/>
  <c r="AS153" i="5" s="1"/>
  <c r="AE152" i="5"/>
  <c r="AJ149" i="5"/>
  <c r="AS149" i="5" s="1"/>
  <c r="AE148" i="5"/>
  <c r="AJ145" i="5"/>
  <c r="AS145" i="5" s="1"/>
  <c r="AE157" i="5"/>
  <c r="AJ154" i="5"/>
  <c r="AS154" i="5" s="1"/>
  <c r="AE153" i="5"/>
  <c r="AJ150" i="5"/>
  <c r="AS150" i="5" s="1"/>
  <c r="AE149" i="5"/>
  <c r="AJ146" i="5"/>
  <c r="AS146" i="5" s="1"/>
  <c r="AJ155" i="5"/>
  <c r="AS155" i="5" s="1"/>
  <c r="AE154" i="5"/>
  <c r="AJ151" i="5"/>
  <c r="AS151" i="5" s="1"/>
  <c r="AE150" i="5"/>
  <c r="AJ147" i="5"/>
  <c r="AS147" i="5" s="1"/>
  <c r="AE146" i="5"/>
  <c r="AJ143" i="5"/>
  <c r="AS143" i="5" s="1"/>
  <c r="AJ156" i="5"/>
  <c r="AS156" i="5" s="1"/>
  <c r="AE155" i="5"/>
  <c r="AJ152" i="5"/>
  <c r="AS152" i="5" s="1"/>
  <c r="AE151" i="5"/>
  <c r="AJ148" i="5"/>
  <c r="AS148" i="5" s="1"/>
  <c r="AE147" i="5"/>
  <c r="AJ144" i="5"/>
  <c r="AS144" i="5" s="1"/>
  <c r="AE143" i="5"/>
  <c r="AE145" i="5"/>
  <c r="AJ139" i="5"/>
  <c r="AS139" i="5" s="1"/>
  <c r="AE138" i="5"/>
  <c r="AJ135" i="5"/>
  <c r="AS135" i="5" s="1"/>
  <c r="AE134" i="5"/>
  <c r="AJ131" i="5"/>
  <c r="AS131" i="5" s="1"/>
  <c r="AJ142" i="5"/>
  <c r="AS142" i="5" s="1"/>
  <c r="AJ140" i="5"/>
  <c r="AS140" i="5" s="1"/>
  <c r="AE139" i="5"/>
  <c r="AJ136" i="5"/>
  <c r="AS136" i="5" s="1"/>
  <c r="AE135" i="5"/>
  <c r="AJ132" i="5"/>
  <c r="AS132" i="5" s="1"/>
  <c r="AE131" i="5"/>
  <c r="AE142" i="5"/>
  <c r="AJ141" i="5"/>
  <c r="AS141" i="5" s="1"/>
  <c r="AE140" i="5"/>
  <c r="AJ137" i="5"/>
  <c r="AS137" i="5" s="1"/>
  <c r="AE136" i="5"/>
  <c r="AJ133" i="5"/>
  <c r="AS133" i="5" s="1"/>
  <c r="AE132" i="5"/>
  <c r="AJ129" i="5"/>
  <c r="AS129" i="5" s="1"/>
  <c r="AE144" i="5"/>
  <c r="AE141" i="5"/>
  <c r="AJ138" i="5"/>
  <c r="AS138" i="5" s="1"/>
  <c r="AE137" i="5"/>
  <c r="AJ134" i="5"/>
  <c r="AS134" i="5" s="1"/>
  <c r="AE133" i="5"/>
  <c r="AJ130" i="5"/>
  <c r="AS130" i="5" s="1"/>
  <c r="AE129" i="5"/>
  <c r="AJ126" i="5"/>
  <c r="AS126" i="5" s="1"/>
  <c r="AE130" i="5"/>
  <c r="AE126" i="5"/>
  <c r="AJ123" i="5"/>
  <c r="AS123" i="5" s="1"/>
  <c r="AE122" i="5"/>
  <c r="AJ119" i="5"/>
  <c r="AS119" i="5" s="1"/>
  <c r="AE118" i="5"/>
  <c r="AJ115" i="5"/>
  <c r="AS115" i="5" s="1"/>
  <c r="AE114" i="5"/>
  <c r="AJ128" i="5"/>
  <c r="AS128" i="5" s="1"/>
  <c r="AJ124" i="5"/>
  <c r="AS124" i="5" s="1"/>
  <c r="AE123" i="5"/>
  <c r="AJ120" i="5"/>
  <c r="AS120" i="5" s="1"/>
  <c r="AE119" i="5"/>
  <c r="AG117" i="5"/>
  <c r="AL117" i="5" s="1"/>
  <c r="AJ116" i="5"/>
  <c r="AS116" i="5" s="1"/>
  <c r="AE115" i="5"/>
  <c r="AJ112" i="5"/>
  <c r="AS112" i="5" s="1"/>
  <c r="AE128" i="5"/>
  <c r="AJ125" i="5"/>
  <c r="AS125" i="5" s="1"/>
  <c r="AE124" i="5"/>
  <c r="AJ121" i="5"/>
  <c r="AS121" i="5" s="1"/>
  <c r="AE120" i="5"/>
  <c r="AJ117" i="5"/>
  <c r="AS117" i="5" s="1"/>
  <c r="AE116" i="5"/>
  <c r="AJ113" i="5"/>
  <c r="AS113" i="5" s="1"/>
  <c r="AJ127" i="5"/>
  <c r="AS127" i="5" s="1"/>
  <c r="AE127" i="5"/>
  <c r="AE125" i="5"/>
  <c r="AJ122" i="5"/>
  <c r="AS122" i="5" s="1"/>
  <c r="AE121" i="5"/>
  <c r="AJ118" i="5"/>
  <c r="AS118" i="5" s="1"/>
  <c r="AE117" i="5"/>
  <c r="AJ114" i="5"/>
  <c r="AS114" i="5" s="1"/>
  <c r="AE113" i="5"/>
  <c r="AJ110" i="5"/>
  <c r="AS110" i="5" s="1"/>
  <c r="AE109" i="5"/>
  <c r="AJ106" i="5"/>
  <c r="AS106" i="5" s="1"/>
  <c r="AE112" i="5"/>
  <c r="AJ111" i="5"/>
  <c r="AS111" i="5" s="1"/>
  <c r="AE111" i="5"/>
  <c r="AG110" i="5"/>
  <c r="AL110" i="5" s="1"/>
  <c r="AJ109" i="5"/>
  <c r="AS109" i="5" s="1"/>
  <c r="AE106" i="5"/>
  <c r="AJ103" i="5"/>
  <c r="AS103" i="5" s="1"/>
  <c r="AE110" i="5"/>
  <c r="AJ108" i="5"/>
  <c r="AS108" i="5" s="1"/>
  <c r="AJ104" i="5"/>
  <c r="AS104" i="5" s="1"/>
  <c r="AE103" i="5"/>
  <c r="AJ100" i="5"/>
  <c r="AS100" i="5" s="1"/>
  <c r="AE99" i="5"/>
  <c r="AJ96" i="5"/>
  <c r="AS96" i="5" s="1"/>
  <c r="AE95" i="5"/>
  <c r="AJ92" i="5"/>
  <c r="AS92" i="5" s="1"/>
  <c r="AE91" i="5"/>
  <c r="AJ88" i="5"/>
  <c r="AS88" i="5" s="1"/>
  <c r="AE87" i="5"/>
  <c r="AJ84" i="5"/>
  <c r="AS84" i="5" s="1"/>
  <c r="AE83" i="5"/>
  <c r="AJ80" i="5"/>
  <c r="AS80" i="5" s="1"/>
  <c r="AE108" i="5"/>
  <c r="AJ105" i="5"/>
  <c r="AS105" i="5" s="1"/>
  <c r="AG109" i="5"/>
  <c r="AL109" i="5" s="1"/>
  <c r="AE102" i="5"/>
  <c r="AJ97" i="5"/>
  <c r="AS97" i="5" s="1"/>
  <c r="AE97" i="5"/>
  <c r="AJ95" i="5"/>
  <c r="AS95" i="5" s="1"/>
  <c r="AE92" i="5"/>
  <c r="AJ90" i="5"/>
  <c r="AS90" i="5" s="1"/>
  <c r="AE86" i="5"/>
  <c r="AE104" i="5"/>
  <c r="AJ101" i="5"/>
  <c r="AS101" i="5" s="1"/>
  <c r="AE101" i="5"/>
  <c r="AJ99" i="5"/>
  <c r="AS99" i="5" s="1"/>
  <c r="AE96" i="5"/>
  <c r="AJ94" i="5"/>
  <c r="AS94" i="5" s="1"/>
  <c r="AE90" i="5"/>
  <c r="AJ85" i="5"/>
  <c r="AS85" i="5" s="1"/>
  <c r="AE85" i="5"/>
  <c r="AJ83" i="5"/>
  <c r="AS83" i="5" s="1"/>
  <c r="AE107" i="5"/>
  <c r="AE105" i="5"/>
  <c r="AJ107" i="5"/>
  <c r="AS107" i="5" s="1"/>
  <c r="AJ102" i="5"/>
  <c r="AS102" i="5" s="1"/>
  <c r="AE98" i="5"/>
  <c r="AJ93" i="5"/>
  <c r="AS93" i="5" s="1"/>
  <c r="AE93" i="5"/>
  <c r="AJ91" i="5"/>
  <c r="AS91" i="5" s="1"/>
  <c r="AE88" i="5"/>
  <c r="AJ86" i="5"/>
  <c r="AS86" i="5" s="1"/>
  <c r="AE82" i="5"/>
  <c r="AE79" i="5"/>
  <c r="AJ76" i="5"/>
  <c r="AS76" i="5" s="1"/>
  <c r="AE75" i="5"/>
  <c r="AE72" i="5"/>
  <c r="AE70" i="5"/>
  <c r="AE68" i="5"/>
  <c r="AE66" i="5"/>
  <c r="AR66" i="5" s="1"/>
  <c r="AE94" i="5"/>
  <c r="AJ89" i="5"/>
  <c r="AS89" i="5" s="1"/>
  <c r="AJ82" i="5"/>
  <c r="AS82" i="5" s="1"/>
  <c r="AG88" i="5"/>
  <c r="AL88" i="5" s="1"/>
  <c r="AJ87" i="5"/>
  <c r="AS87" i="5" s="1"/>
  <c r="AE84" i="5"/>
  <c r="AE100" i="5"/>
  <c r="AJ98" i="5"/>
  <c r="AS98" i="5" s="1"/>
  <c r="AE81" i="5"/>
  <c r="AJ79" i="5"/>
  <c r="AS79" i="5" s="1"/>
  <c r="AE76" i="5"/>
  <c r="AJ74" i="5"/>
  <c r="AS74" i="5" s="1"/>
  <c r="AJ72" i="5"/>
  <c r="AS72" i="5" s="1"/>
  <c r="AJ71" i="5"/>
  <c r="AS71" i="5" s="1"/>
  <c r="AE71" i="5"/>
  <c r="AJ68" i="5"/>
  <c r="AS68" i="5" s="1"/>
  <c r="AE89" i="5"/>
  <c r="AG82" i="5"/>
  <c r="AL82" i="5" s="1"/>
  <c r="AJ81" i="5"/>
  <c r="AS81" i="5" s="1"/>
  <c r="AJ78" i="5"/>
  <c r="AS78" i="5" s="1"/>
  <c r="AE74" i="5"/>
  <c r="AJ77" i="5"/>
  <c r="AS77" i="5" s="1"/>
  <c r="AE77" i="5"/>
  <c r="AJ73" i="5"/>
  <c r="AS73" i="5" s="1"/>
  <c r="AJ69" i="5"/>
  <c r="AS69" i="5" s="1"/>
  <c r="AE69" i="5"/>
  <c r="AJ66" i="5"/>
  <c r="AS66" i="5" s="1"/>
  <c r="AE64" i="5"/>
  <c r="AE62" i="5"/>
  <c r="AE60" i="5"/>
  <c r="AE58" i="5"/>
  <c r="AE56" i="5"/>
  <c r="AE54" i="5"/>
  <c r="AE52" i="5"/>
  <c r="AE50" i="5"/>
  <c r="AE48" i="5"/>
  <c r="AE46" i="5"/>
  <c r="AJ44" i="5"/>
  <c r="AS44" i="5" s="1"/>
  <c r="AG76" i="5"/>
  <c r="AL76" i="5" s="1"/>
  <c r="AJ75" i="5"/>
  <c r="AS75" i="5" s="1"/>
  <c r="AJ65" i="5"/>
  <c r="AS65" i="5" s="1"/>
  <c r="AJ63" i="5"/>
  <c r="AS63" i="5" s="1"/>
  <c r="AJ61" i="5"/>
  <c r="AS61" i="5" s="1"/>
  <c r="AJ59" i="5"/>
  <c r="AS59" i="5" s="1"/>
  <c r="AJ57" i="5"/>
  <c r="AS57" i="5" s="1"/>
  <c r="AJ55" i="5"/>
  <c r="AS55" i="5" s="1"/>
  <c r="AJ53" i="5"/>
  <c r="AS53" i="5" s="1"/>
  <c r="AJ51" i="5"/>
  <c r="AS51" i="5" s="1"/>
  <c r="AJ49" i="5"/>
  <c r="AS49" i="5" s="1"/>
  <c r="AJ47" i="5"/>
  <c r="AS47" i="5" s="1"/>
  <c r="AJ45" i="5"/>
  <c r="AS45" i="5" s="1"/>
  <c r="AE78" i="5"/>
  <c r="AJ67" i="5"/>
  <c r="AS67" i="5" s="1"/>
  <c r="AE67" i="5"/>
  <c r="AE65" i="5"/>
  <c r="AE63" i="5"/>
  <c r="AE61" i="5"/>
  <c r="AE59" i="5"/>
  <c r="AE57" i="5"/>
  <c r="AE55" i="5"/>
  <c r="AE53" i="5"/>
  <c r="AE51" i="5"/>
  <c r="AE49" i="5"/>
  <c r="AE47" i="5"/>
  <c r="AE45" i="5"/>
  <c r="AJ42" i="5"/>
  <c r="AS42" i="5" s="1"/>
  <c r="AE41" i="5"/>
  <c r="AE80" i="5"/>
  <c r="AE73" i="5"/>
  <c r="AJ70" i="5"/>
  <c r="AS70" i="5" s="1"/>
  <c r="AG66" i="5"/>
  <c r="AL66" i="5" s="1"/>
  <c r="AJ64" i="5"/>
  <c r="AS64" i="5" s="1"/>
  <c r="AJ62" i="5"/>
  <c r="AS62" i="5" s="1"/>
  <c r="AJ60" i="5"/>
  <c r="AS60" i="5" s="1"/>
  <c r="AJ58" i="5"/>
  <c r="AS58" i="5" s="1"/>
  <c r="AJ56" i="5"/>
  <c r="AS56" i="5" s="1"/>
  <c r="AJ54" i="5"/>
  <c r="AS54" i="5" s="1"/>
  <c r="AJ52" i="5"/>
  <c r="AS52" i="5" s="1"/>
  <c r="AJ50" i="5"/>
  <c r="AS50" i="5" s="1"/>
  <c r="AJ48" i="5"/>
  <c r="AS48" i="5" s="1"/>
  <c r="AJ46" i="5"/>
  <c r="AS46" i="5" s="1"/>
  <c r="AJ43" i="5"/>
  <c r="AS43" i="5" s="1"/>
  <c r="AE18" i="5"/>
  <c r="AF21" i="5"/>
  <c r="AJ21" i="5"/>
  <c r="AS21" i="5" s="1"/>
  <c r="AG22" i="5"/>
  <c r="AL22" i="5" s="1"/>
  <c r="AE24" i="5"/>
  <c r="AF25" i="5"/>
  <c r="AJ25" i="5"/>
  <c r="AS25" i="5" s="1"/>
  <c r="AG26" i="5"/>
  <c r="AL26" i="5" s="1"/>
  <c r="AE28" i="5"/>
  <c r="AF29" i="5"/>
  <c r="AJ29" i="5"/>
  <c r="AS29" i="5" s="1"/>
  <c r="AG30" i="5"/>
  <c r="AL30" i="5" s="1"/>
  <c r="AE32" i="5"/>
  <c r="AF33" i="5"/>
  <c r="AJ33" i="5"/>
  <c r="AS33" i="5" s="1"/>
  <c r="AG34" i="5"/>
  <c r="AL34" i="5" s="1"/>
  <c r="AE36" i="5"/>
  <c r="AF37" i="5"/>
  <c r="AJ37" i="5"/>
  <c r="AS37" i="5" s="1"/>
  <c r="AG38" i="5"/>
  <c r="AL38" i="5" s="1"/>
  <c r="AG41" i="5"/>
  <c r="AL41" i="5" s="1"/>
  <c r="AF44" i="5"/>
  <c r="BB44" i="5"/>
  <c r="BC44" i="5"/>
  <c r="AF18" i="5"/>
  <c r="AJ18" i="5"/>
  <c r="AS18" i="5" s="1"/>
  <c r="AE21" i="5"/>
  <c r="AE20" i="5"/>
  <c r="AE19" i="5"/>
  <c r="AF20" i="5"/>
  <c r="AJ20" i="5"/>
  <c r="AS20" i="5" s="1"/>
  <c r="AE23" i="5"/>
  <c r="AF24" i="5"/>
  <c r="AJ24" i="5"/>
  <c r="AS24" i="5" s="1"/>
  <c r="AE27" i="5"/>
  <c r="AF28" i="5"/>
  <c r="AJ28" i="5"/>
  <c r="AS28" i="5" s="1"/>
  <c r="AE31" i="5"/>
  <c r="AF32" i="5"/>
  <c r="AJ32" i="5"/>
  <c r="AS32" i="5" s="1"/>
  <c r="AG33" i="5"/>
  <c r="AL33" i="5" s="1"/>
  <c r="AE35" i="5"/>
  <c r="AF36" i="5"/>
  <c r="AJ36" i="5"/>
  <c r="AS36" i="5" s="1"/>
  <c r="AE39" i="5"/>
  <c r="AE40" i="5"/>
  <c r="BB40" i="5"/>
  <c r="BC40" i="5"/>
  <c r="AF42" i="5"/>
  <c r="BC42" i="5"/>
  <c r="AF43" i="5"/>
  <c r="BC43" i="5"/>
  <c r="BD43" i="5" s="1"/>
  <c r="AF19" i="5"/>
  <c r="AJ19" i="5"/>
  <c r="AS19" i="5" s="1"/>
  <c r="AE22" i="5"/>
  <c r="AF23" i="5"/>
  <c r="AJ23" i="5"/>
  <c r="AS23" i="5" s="1"/>
  <c r="AE26" i="5"/>
  <c r="AF27" i="5"/>
  <c r="AJ27" i="5"/>
  <c r="AS27" i="5" s="1"/>
  <c r="AE30" i="5"/>
  <c r="AF31" i="5"/>
  <c r="AJ31" i="5"/>
  <c r="AS31" i="5" s="1"/>
  <c r="AE34" i="5"/>
  <c r="AF35" i="5"/>
  <c r="AJ35" i="5"/>
  <c r="AS35" i="5" s="1"/>
  <c r="AE38" i="5"/>
  <c r="AF39" i="5"/>
  <c r="AJ39" i="5"/>
  <c r="AS39" i="5" s="1"/>
  <c r="BB39" i="5"/>
  <c r="AF40" i="5"/>
  <c r="AJ40" i="5"/>
  <c r="AS40" i="5" s="1"/>
  <c r="AE42" i="5"/>
  <c r="AE44" i="5"/>
  <c r="AG67" i="5"/>
  <c r="AL67" i="5" s="1"/>
  <c r="AW67" i="5" s="1" a="1"/>
  <c r="AW67" i="5" s="1"/>
  <c r="BC67" i="5"/>
  <c r="AF69" i="5"/>
  <c r="AG48" i="5"/>
  <c r="AL48" i="5" s="1"/>
  <c r="AG50" i="5"/>
  <c r="AL50" i="5" s="1"/>
  <c r="AG58" i="5"/>
  <c r="AL58" i="5" s="1"/>
  <c r="AG64" i="5"/>
  <c r="AL64" i="5" s="1"/>
  <c r="AG71" i="5"/>
  <c r="AL71" i="5" s="1"/>
  <c r="AZ71" i="5" s="1"/>
  <c r="BB71" i="5"/>
  <c r="BD71" i="5" s="1"/>
  <c r="AF68" i="5"/>
  <c r="AG69" i="5"/>
  <c r="AL69" i="5" s="1"/>
  <c r="AV69" i="5" s="1" a="1"/>
  <c r="AV69" i="5" s="1"/>
  <c r="BB69" i="5"/>
  <c r="BB73" i="5"/>
  <c r="AF73" i="5"/>
  <c r="BB67" i="5"/>
  <c r="AF78" i="5"/>
  <c r="AF76" i="5"/>
  <c r="AG80" i="5"/>
  <c r="AL80" i="5" s="1"/>
  <c r="AF96" i="5"/>
  <c r="AG96" i="5"/>
  <c r="AL96" i="5" s="1"/>
  <c r="AF74" i="5"/>
  <c r="AG77" i="5"/>
  <c r="AL77" i="5" s="1"/>
  <c r="AF89" i="5"/>
  <c r="AG94" i="5"/>
  <c r="AL94" i="5" s="1"/>
  <c r="AF94" i="5"/>
  <c r="AF95" i="5"/>
  <c r="AF80" i="5"/>
  <c r="AF85" i="5"/>
  <c r="AG101" i="5"/>
  <c r="AL101" i="5" s="1"/>
  <c r="AW101" i="5" s="1" a="1"/>
  <c r="AW101" i="5" s="1"/>
  <c r="AF101" i="5"/>
  <c r="BB101" i="5"/>
  <c r="BC101" i="5"/>
  <c r="AG81" i="5"/>
  <c r="AL81" i="5" s="1"/>
  <c r="AF81" i="5"/>
  <c r="AF84" i="5"/>
  <c r="AG89" i="5"/>
  <c r="AL89" i="5" s="1"/>
  <c r="AG90" i="5"/>
  <c r="AL90" i="5" s="1"/>
  <c r="AF97" i="5"/>
  <c r="AF100" i="5"/>
  <c r="AF102" i="5"/>
  <c r="AG104" i="5"/>
  <c r="AL104" i="5" s="1"/>
  <c r="AF104" i="5"/>
  <c r="AG102" i="5"/>
  <c r="AL102" i="5" s="1"/>
  <c r="AF92" i="5"/>
  <c r="AF88" i="5"/>
  <c r="AG105" i="5"/>
  <c r="AL105" i="5" s="1"/>
  <c r="AF105" i="5"/>
  <c r="AF107" i="5"/>
  <c r="AF110" i="5"/>
  <c r="AG112" i="5"/>
  <c r="AL112" i="5" s="1"/>
  <c r="AF112" i="5"/>
  <c r="AF106" i="5"/>
  <c r="AF108" i="5"/>
  <c r="AG111" i="5"/>
  <c r="AL111" i="5" s="1"/>
  <c r="AF114" i="5"/>
  <c r="AG115" i="5"/>
  <c r="AL115" i="5" s="1"/>
  <c r="AF118" i="5"/>
  <c r="AG119" i="5"/>
  <c r="AL119" i="5" s="1"/>
  <c r="AY119" i="5" s="1"/>
  <c r="BB120" i="5"/>
  <c r="AF122" i="5"/>
  <c r="AG123" i="5"/>
  <c r="AL123" i="5" s="1"/>
  <c r="AZ123" i="5" s="1"/>
  <c r="BB124" i="5"/>
  <c r="AG126" i="5"/>
  <c r="AL126" i="5" s="1"/>
  <c r="AZ126" i="5" s="1"/>
  <c r="AG118" i="5"/>
  <c r="AL118" i="5" s="1"/>
  <c r="AZ118" i="5" s="1"/>
  <c r="BC120" i="5"/>
  <c r="BC124" i="5"/>
  <c r="AF127" i="5"/>
  <c r="BB128" i="5"/>
  <c r="BD128" i="5" s="1"/>
  <c r="AG130" i="5"/>
  <c r="AL130" i="5" s="1"/>
  <c r="AF130" i="5"/>
  <c r="AF116" i="5"/>
  <c r="BB118" i="5"/>
  <c r="BD118" i="5" s="1"/>
  <c r="BC119" i="5"/>
  <c r="AF120" i="5"/>
  <c r="BB122" i="5"/>
  <c r="BC123" i="5"/>
  <c r="BD123" i="5" s="1"/>
  <c r="AF124" i="5"/>
  <c r="AF126" i="5"/>
  <c r="BC126" i="5"/>
  <c r="BD126" i="5" s="1"/>
  <c r="AF115" i="5"/>
  <c r="AG116" i="5"/>
  <c r="AL116" i="5" s="1"/>
  <c r="AF119" i="5"/>
  <c r="AG120" i="5"/>
  <c r="AL120" i="5" s="1"/>
  <c r="AF123" i="5"/>
  <c r="AG124" i="5"/>
  <c r="AL124" i="5" s="1"/>
  <c r="AW124" i="5" s="1" a="1"/>
  <c r="AW124" i="5" s="1"/>
  <c r="AG127" i="5"/>
  <c r="AL127" i="5" s="1"/>
  <c r="AW127" i="5" s="1" a="1"/>
  <c r="AW127" i="5" s="1"/>
  <c r="BC127" i="5"/>
  <c r="BD127" i="5" s="1"/>
  <c r="BC129" i="5"/>
  <c r="BD129" i="5" s="1"/>
  <c r="AG131" i="5"/>
  <c r="AL131" i="5" s="1"/>
  <c r="AF134" i="5"/>
  <c r="AG135" i="5"/>
  <c r="AL135" i="5" s="1"/>
  <c r="AF138" i="5"/>
  <c r="AG139" i="5"/>
  <c r="AL139" i="5" s="1"/>
  <c r="AF129" i="5"/>
  <c r="AF133" i="5"/>
  <c r="AG134" i="5"/>
  <c r="AL134" i="5" s="1"/>
  <c r="AF137" i="5"/>
  <c r="AG138" i="5"/>
  <c r="AL138" i="5" s="1"/>
  <c r="AF141" i="5"/>
  <c r="AF145" i="5"/>
  <c r="AF132" i="5"/>
  <c r="AF136" i="5"/>
  <c r="AF140" i="5"/>
  <c r="AF144" i="5"/>
  <c r="AF131" i="5"/>
  <c r="AF135" i="5"/>
  <c r="AF139" i="5"/>
  <c r="AF148" i="5"/>
  <c r="AG149" i="5"/>
  <c r="AL149" i="5" s="1"/>
  <c r="AF152" i="5"/>
  <c r="AF156" i="5"/>
  <c r="AF143" i="5"/>
  <c r="AF147" i="5"/>
  <c r="AG148" i="5"/>
  <c r="AL148" i="5" s="1"/>
  <c r="AF151" i="5"/>
  <c r="AF155" i="5"/>
  <c r="AG156" i="5"/>
  <c r="AL156" i="5" s="1"/>
  <c r="AY156" i="5" s="1"/>
  <c r="BB157" i="5"/>
  <c r="BD157" i="5" s="1"/>
  <c r="AF154" i="5"/>
  <c r="AG155" i="5"/>
  <c r="AL155" i="5" s="1"/>
  <c r="BB156" i="5"/>
  <c r="BD156" i="5" s="1"/>
  <c r="AF149" i="5"/>
  <c r="AF153" i="5"/>
  <c r="AR146" i="5" l="1"/>
  <c r="AR75" i="5"/>
  <c r="AR128" i="5"/>
  <c r="AR99" i="5"/>
  <c r="AG152" i="5"/>
  <c r="AL152" i="5" s="1"/>
  <c r="BD122" i="5"/>
  <c r="AG93" i="5"/>
  <c r="AL93" i="5" s="1"/>
  <c r="AG85" i="5"/>
  <c r="AL85" i="5" s="1"/>
  <c r="AO85" i="5" s="1"/>
  <c r="AP85" i="5" s="1"/>
  <c r="BD73" i="5"/>
  <c r="AG60" i="5"/>
  <c r="AL60" i="5" s="1"/>
  <c r="BD125" i="5"/>
  <c r="AR86" i="5"/>
  <c r="AR83" i="5"/>
  <c r="AR90" i="5"/>
  <c r="BD121" i="5"/>
  <c r="AR113" i="5"/>
  <c r="AR117" i="5"/>
  <c r="AG78" i="5"/>
  <c r="AL78" i="5" s="1"/>
  <c r="AG73" i="5"/>
  <c r="AL73" i="5" s="1"/>
  <c r="AV73" i="5" s="1" a="1"/>
  <c r="AV73" i="5" s="1"/>
  <c r="BD42" i="5"/>
  <c r="AG68" i="5"/>
  <c r="AL68" i="5" s="1"/>
  <c r="AR157" i="5"/>
  <c r="AR111" i="5"/>
  <c r="BD72" i="5"/>
  <c r="AR50" i="5"/>
  <c r="BD68" i="5"/>
  <c r="AR121" i="5"/>
  <c r="AR98" i="5"/>
  <c r="AR57" i="5"/>
  <c r="AR71" i="5"/>
  <c r="AR60" i="5"/>
  <c r="AG114" i="5"/>
  <c r="AL114" i="5" s="1"/>
  <c r="AO114" i="5" s="1"/>
  <c r="AP114" i="5" s="1"/>
  <c r="AG92" i="5"/>
  <c r="AL92" i="5" s="1"/>
  <c r="AG153" i="5"/>
  <c r="AL153" i="5" s="1"/>
  <c r="AG144" i="5"/>
  <c r="AL144" i="5" s="1"/>
  <c r="AG145" i="5"/>
  <c r="AL145" i="5" s="1"/>
  <c r="BD119" i="5"/>
  <c r="AG122" i="5"/>
  <c r="AL122" i="5" s="1"/>
  <c r="AZ122" i="5" s="1"/>
  <c r="AG52" i="5"/>
  <c r="AL52" i="5" s="1"/>
  <c r="AG74" i="5"/>
  <c r="AL74" i="5" s="1"/>
  <c r="AO74" i="5" s="1"/>
  <c r="AP74" i="5" s="1"/>
  <c r="AR150" i="5"/>
  <c r="AR109" i="5"/>
  <c r="AR52" i="5"/>
  <c r="BD45" i="5"/>
  <c r="AR67" i="5"/>
  <c r="BD70" i="5"/>
  <c r="AR142" i="5"/>
  <c r="AR64" i="5"/>
  <c r="AR55" i="5"/>
  <c r="AR82" i="5"/>
  <c r="AR93" i="5"/>
  <c r="Z117" i="5"/>
  <c r="AZ117" i="5" s="1"/>
  <c r="AR87" i="5"/>
  <c r="AR45" i="5"/>
  <c r="AR61" i="5"/>
  <c r="AR63" i="5"/>
  <c r="AR62" i="5"/>
  <c r="AV101" i="5" a="1"/>
  <c r="AV101" i="5" s="1"/>
  <c r="Z82" i="5"/>
  <c r="AY82" i="5" s="1"/>
  <c r="AW156" i="5" a="1"/>
  <c r="AW156" i="5" s="1"/>
  <c r="AZ156" i="5"/>
  <c r="AZ127" i="5"/>
  <c r="AV127" i="5" a="1"/>
  <c r="AV127" i="5" s="1"/>
  <c r="Z109" i="5"/>
  <c r="AY109" i="5" s="1"/>
  <c r="BD124" i="5"/>
  <c r="AR53" i="5"/>
  <c r="AR70" i="5"/>
  <c r="AV122" i="5" a="1"/>
  <c r="AV122" i="5" s="1"/>
  <c r="AR48" i="5"/>
  <c r="AR56" i="5"/>
  <c r="AG57" i="5"/>
  <c r="AY126" i="5"/>
  <c r="AG107" i="5"/>
  <c r="AL107" i="5" s="1"/>
  <c r="AM107" i="5" s="1"/>
  <c r="AG97" i="5"/>
  <c r="AL97" i="5" s="1"/>
  <c r="BD101" i="5"/>
  <c r="AY101" i="5"/>
  <c r="AR72" i="5"/>
  <c r="AG62" i="5"/>
  <c r="AL62" i="5" s="1"/>
  <c r="AG54" i="5"/>
  <c r="AL54" i="5" s="1"/>
  <c r="AO54" i="5" s="1"/>
  <c r="AP54" i="5" s="1"/>
  <c r="AG46" i="5"/>
  <c r="AL46" i="5" s="1"/>
  <c r="AM46" i="5" s="1"/>
  <c r="AG43" i="5"/>
  <c r="AL43" i="5" s="1"/>
  <c r="AY43" i="5" s="1"/>
  <c r="AG25" i="5"/>
  <c r="AL25" i="5" s="1"/>
  <c r="AM25" i="5" s="1"/>
  <c r="Z41" i="5"/>
  <c r="AR49" i="5"/>
  <c r="AR65" i="5"/>
  <c r="AG72" i="5"/>
  <c r="AL72" i="5" s="1"/>
  <c r="AO72" i="5" s="1"/>
  <c r="AP72" i="5" s="1"/>
  <c r="AG103" i="5"/>
  <c r="AG84" i="5"/>
  <c r="AL84" i="5" s="1"/>
  <c r="AM84" i="5" s="1"/>
  <c r="AG137" i="5"/>
  <c r="AL137" i="5" s="1"/>
  <c r="AO137" i="5" s="1"/>
  <c r="AP137" i="5" s="1"/>
  <c r="AY123" i="5"/>
  <c r="AV126" i="5" a="1"/>
  <c r="AV126" i="5" s="1"/>
  <c r="AY73" i="5"/>
  <c r="AZ73" i="5"/>
  <c r="AG56" i="5"/>
  <c r="AL56" i="5" s="1"/>
  <c r="AO56" i="5" s="1"/>
  <c r="AP56" i="5" s="1"/>
  <c r="Z66" i="5"/>
  <c r="AZ66" i="5" s="1"/>
  <c r="AR58" i="5"/>
  <c r="AG44" i="5"/>
  <c r="AL44" i="5" s="1"/>
  <c r="AM44" i="5" s="1"/>
  <c r="AR51" i="5"/>
  <c r="AR59" i="5"/>
  <c r="AG65" i="5"/>
  <c r="AG86" i="5"/>
  <c r="AG113" i="5"/>
  <c r="AG133" i="5"/>
  <c r="AL133" i="5" s="1"/>
  <c r="AM133" i="5" s="1"/>
  <c r="AG147" i="5"/>
  <c r="AL147" i="5" s="1"/>
  <c r="AM147" i="5" s="1"/>
  <c r="AW73" i="5" a="1"/>
  <c r="AW73" i="5" s="1"/>
  <c r="Z60" i="5"/>
  <c r="AZ60" i="5" s="1"/>
  <c r="AG24" i="5"/>
  <c r="AL24" i="5" s="1"/>
  <c r="AO24" i="5" s="1"/>
  <c r="AP24" i="5" s="1"/>
  <c r="AG18" i="5"/>
  <c r="AL18" i="5" s="1"/>
  <c r="AO18" i="5" s="1"/>
  <c r="AP18" i="5" s="1"/>
  <c r="AG100" i="5"/>
  <c r="AL100" i="5" s="1"/>
  <c r="AG83" i="5"/>
  <c r="AG106" i="5"/>
  <c r="AL106" i="5" s="1"/>
  <c r="AO106" i="5" s="1"/>
  <c r="AP106" i="5" s="1"/>
  <c r="AG140" i="5"/>
  <c r="AL140" i="5" s="1"/>
  <c r="AO140" i="5" s="1"/>
  <c r="AP140" i="5" s="1"/>
  <c r="AV124" i="5" a="1"/>
  <c r="AV124" i="5" s="1"/>
  <c r="AZ124" i="5"/>
  <c r="AG32" i="5"/>
  <c r="AL32" i="5" s="1"/>
  <c r="AG49" i="5"/>
  <c r="AL49" i="5" s="1"/>
  <c r="AO49" i="5" s="1"/>
  <c r="AP49" i="5" s="1"/>
  <c r="AR77" i="5"/>
  <c r="AG136" i="5"/>
  <c r="AL136" i="5" s="1"/>
  <c r="AO136" i="5" s="1"/>
  <c r="AP136" i="5" s="1"/>
  <c r="AG142" i="5"/>
  <c r="AL142" i="5" s="1"/>
  <c r="AM142" i="5" s="1"/>
  <c r="AG150" i="5"/>
  <c r="AG146" i="5"/>
  <c r="BD44" i="5"/>
  <c r="AR143" i="5"/>
  <c r="AO120" i="5"/>
  <c r="AP120" i="5" s="1"/>
  <c r="AM120" i="5"/>
  <c r="AR124" i="5"/>
  <c r="Z124" i="5"/>
  <c r="AM130" i="5"/>
  <c r="AO130" i="5"/>
  <c r="AP130" i="5" s="1"/>
  <c r="AM155" i="5"/>
  <c r="AO155" i="5"/>
  <c r="AP155" i="5" s="1"/>
  <c r="AO156" i="5"/>
  <c r="AP156" i="5" s="1"/>
  <c r="AM156" i="5"/>
  <c r="AO152" i="5"/>
  <c r="AP152" i="5" s="1"/>
  <c r="AM152" i="5"/>
  <c r="AR147" i="5"/>
  <c r="AV156" i="5" a="1"/>
  <c r="AV156" i="5" s="1"/>
  <c r="Z135" i="5"/>
  <c r="AR135" i="5"/>
  <c r="AR140" i="5"/>
  <c r="AR141" i="5"/>
  <c r="AO135" i="5"/>
  <c r="AP135" i="5" s="1"/>
  <c r="AM135" i="5"/>
  <c r="AO131" i="5"/>
  <c r="AP131" i="5" s="1"/>
  <c r="AM131" i="5"/>
  <c r="AO124" i="5"/>
  <c r="AP124" i="5" s="1"/>
  <c r="AM124" i="5"/>
  <c r="Z115" i="5"/>
  <c r="AZ115" i="5" s="1"/>
  <c r="AR115" i="5"/>
  <c r="AR130" i="5"/>
  <c r="Z130" i="5"/>
  <c r="AY127" i="5"/>
  <c r="AO122" i="5"/>
  <c r="AP122" i="5" s="1"/>
  <c r="AM122" i="5"/>
  <c r="AO126" i="5"/>
  <c r="AP126" i="5" s="1"/>
  <c r="AM126" i="5"/>
  <c r="AO123" i="5"/>
  <c r="AP123" i="5" s="1"/>
  <c r="AW123" i="5" a="1"/>
  <c r="AW123" i="5" s="1"/>
  <c r="AM123" i="5"/>
  <c r="AY118" i="5"/>
  <c r="AR108" i="5"/>
  <c r="AR106" i="5"/>
  <c r="AM112" i="5"/>
  <c r="AO112" i="5"/>
  <c r="AP112" i="5" s="1"/>
  <c r="Z110" i="5"/>
  <c r="AY110" i="5" s="1"/>
  <c r="AR110" i="5"/>
  <c r="AM105" i="5"/>
  <c r="AO105" i="5"/>
  <c r="AP105" i="5" s="1"/>
  <c r="AR102" i="5"/>
  <c r="Z102" i="5"/>
  <c r="AY102" i="5" s="1"/>
  <c r="AM101" i="5"/>
  <c r="AO101" i="5"/>
  <c r="AP101" i="5" s="1"/>
  <c r="Z93" i="5"/>
  <c r="AZ93" i="5" s="1"/>
  <c r="AM85" i="5"/>
  <c r="AR80" i="5"/>
  <c r="Z80" i="5"/>
  <c r="AR89" i="5"/>
  <c r="Z89" i="5"/>
  <c r="AZ89" i="5" s="1"/>
  <c r="AM96" i="5"/>
  <c r="AO96" i="5"/>
  <c r="AP96" i="5" s="1"/>
  <c r="AY69" i="5"/>
  <c r="AZ69" i="5"/>
  <c r="AO58" i="5"/>
  <c r="AP58" i="5" s="1"/>
  <c r="AM58" i="5"/>
  <c r="AO50" i="5"/>
  <c r="AP50" i="5" s="1"/>
  <c r="AM50" i="5"/>
  <c r="AR69" i="5"/>
  <c r="Z69" i="5"/>
  <c r="AZ67" i="5"/>
  <c r="AW69" i="5" a="1"/>
  <c r="AW69" i="5" s="1"/>
  <c r="Z58" i="5"/>
  <c r="AZ58" i="5" s="1"/>
  <c r="AR43" i="5"/>
  <c r="AG37" i="5"/>
  <c r="AL37" i="5" s="1"/>
  <c r="AR36" i="5"/>
  <c r="AG29" i="5"/>
  <c r="AL29" i="5" s="1"/>
  <c r="AR28" i="5"/>
  <c r="AG21" i="5"/>
  <c r="AL21" i="5" s="1"/>
  <c r="AR20" i="5"/>
  <c r="AO68" i="5"/>
  <c r="AP68" i="5" s="1"/>
  <c r="AY68" i="5"/>
  <c r="AW68" i="5" a="1"/>
  <c r="AW68" i="5" s="1"/>
  <c r="AV68" i="5" a="1"/>
  <c r="AV68" i="5" s="1"/>
  <c r="AM68" i="5"/>
  <c r="AZ68" i="5"/>
  <c r="AG91" i="5"/>
  <c r="AG87" i="5"/>
  <c r="AG98" i="5"/>
  <c r="AO109" i="5"/>
  <c r="BB109" i="5" s="1"/>
  <c r="AZ109" i="5"/>
  <c r="AM109" i="5"/>
  <c r="AG108" i="5"/>
  <c r="AL108" i="5" s="1"/>
  <c r="AG125" i="5"/>
  <c r="AG129" i="5"/>
  <c r="AL129" i="5" s="1"/>
  <c r="AG132" i="5"/>
  <c r="AL132" i="5" s="1"/>
  <c r="AG143" i="5"/>
  <c r="AL143" i="5" s="1"/>
  <c r="Z77" i="5"/>
  <c r="AZ77" i="5" s="1"/>
  <c r="AR54" i="5"/>
  <c r="AG42" i="5"/>
  <c r="AL42" i="5" s="1"/>
  <c r="AG27" i="5"/>
  <c r="AL27" i="5" s="1"/>
  <c r="Z26" i="5"/>
  <c r="AY26" i="5" s="1"/>
  <c r="AR26" i="5"/>
  <c r="BD41" i="5"/>
  <c r="Z134" i="5"/>
  <c r="AR134" i="5"/>
  <c r="Z122" i="5"/>
  <c r="AR122" i="5"/>
  <c r="AO134" i="5"/>
  <c r="AP134" i="5" s="1"/>
  <c r="AM134" i="5"/>
  <c r="AO139" i="5"/>
  <c r="AP139" i="5" s="1"/>
  <c r="AM139" i="5"/>
  <c r="AV119" i="5" a="1"/>
  <c r="AV119" i="5" s="1"/>
  <c r="AV120" i="5" a="1"/>
  <c r="AV120" i="5" s="1"/>
  <c r="AW118" i="5" a="1"/>
  <c r="AW118" i="5" s="1"/>
  <c r="Z149" i="5"/>
  <c r="AZ149" i="5" s="1"/>
  <c r="AR149" i="5"/>
  <c r="Z156" i="5"/>
  <c r="AR156" i="5"/>
  <c r="Z152" i="5"/>
  <c r="AZ152" i="5" s="1"/>
  <c r="AR152" i="5"/>
  <c r="Z148" i="5"/>
  <c r="AZ148" i="5" s="1"/>
  <c r="AR148" i="5"/>
  <c r="AM144" i="5"/>
  <c r="AO144" i="5"/>
  <c r="AP144" i="5" s="1"/>
  <c r="AR136" i="5"/>
  <c r="AO138" i="5"/>
  <c r="AP138" i="5" s="1"/>
  <c r="AM138" i="5"/>
  <c r="AV123" i="5" a="1"/>
  <c r="AV123" i="5" s="1"/>
  <c r="Z119" i="5"/>
  <c r="AR119" i="5"/>
  <c r="AW126" i="5" a="1"/>
  <c r="AW126" i="5" s="1"/>
  <c r="AY124" i="5"/>
  <c r="AR120" i="5"/>
  <c r="Z120" i="5"/>
  <c r="AR127" i="5"/>
  <c r="Z127" i="5"/>
  <c r="BD120" i="5"/>
  <c r="AY122" i="5"/>
  <c r="AW120" i="5" a="1"/>
  <c r="AW120" i="5" s="1"/>
  <c r="AV118" i="5" a="1"/>
  <c r="AV118" i="5" s="1"/>
  <c r="AR114" i="5"/>
  <c r="AO111" i="5"/>
  <c r="AM111" i="5"/>
  <c r="AR112" i="5"/>
  <c r="Z112" i="5"/>
  <c r="AY112" i="5" s="1"/>
  <c r="AZ120" i="5"/>
  <c r="AR105" i="5"/>
  <c r="Z105" i="5"/>
  <c r="AY105" i="5" s="1"/>
  <c r="Z111" i="5"/>
  <c r="AZ111" i="5" s="1"/>
  <c r="AM102" i="5"/>
  <c r="AO102" i="5"/>
  <c r="AP102" i="5" s="1"/>
  <c r="AR97" i="5"/>
  <c r="AM81" i="5"/>
  <c r="AO81" i="5"/>
  <c r="AP81" i="5" s="1"/>
  <c r="AZ101" i="5"/>
  <c r="AR74" i="5"/>
  <c r="Z76" i="5"/>
  <c r="AR76" i="5"/>
  <c r="AV67" i="5" a="1"/>
  <c r="AV67" i="5" s="1"/>
  <c r="AR73" i="5"/>
  <c r="Z73" i="5"/>
  <c r="AO73" i="5"/>
  <c r="AP73" i="5" s="1"/>
  <c r="AM73" i="5"/>
  <c r="Z68" i="5"/>
  <c r="AR68" i="5"/>
  <c r="AO60" i="5"/>
  <c r="AP60" i="5" s="1"/>
  <c r="AM60" i="5"/>
  <c r="AO52" i="5"/>
  <c r="AP52" i="5" s="1"/>
  <c r="AM52" i="5"/>
  <c r="BD67" i="5"/>
  <c r="Z67" i="5"/>
  <c r="AR35" i="5"/>
  <c r="AR27" i="5"/>
  <c r="AR19" i="5"/>
  <c r="Z50" i="5"/>
  <c r="AZ50" i="5" s="1"/>
  <c r="AO41" i="5"/>
  <c r="AP41" i="5" s="1"/>
  <c r="AZ41" i="5"/>
  <c r="AV41" i="5" a="1"/>
  <c r="AV41" i="5" s="1"/>
  <c r="AY41" i="5"/>
  <c r="AM41" i="5"/>
  <c r="AW41" i="5" a="1"/>
  <c r="AW41" i="5" s="1"/>
  <c r="AO66" i="5"/>
  <c r="BB66" i="5" s="1"/>
  <c r="AM66" i="5"/>
  <c r="AG70" i="5"/>
  <c r="AO76" i="5"/>
  <c r="AP76" i="5" s="1"/>
  <c r="AM76" i="5"/>
  <c r="AG47" i="5"/>
  <c r="AG51" i="5"/>
  <c r="AG55" i="5"/>
  <c r="AG59" i="5"/>
  <c r="AG63" i="5"/>
  <c r="AG75" i="5"/>
  <c r="AG95" i="5"/>
  <c r="AL95" i="5" s="1"/>
  <c r="Z90" i="5"/>
  <c r="AZ90" i="5" s="1"/>
  <c r="AG99" i="5"/>
  <c r="AG121" i="5"/>
  <c r="AG128" i="5"/>
  <c r="AL128" i="5" s="1"/>
  <c r="AG141" i="5"/>
  <c r="AL141" i="5" s="1"/>
  <c r="AG154" i="5"/>
  <c r="AL154" i="5" s="1"/>
  <c r="AR46" i="5"/>
  <c r="AG31" i="5"/>
  <c r="AL31" i="5" s="1"/>
  <c r="Z30" i="5"/>
  <c r="AY30" i="5" s="1"/>
  <c r="AR30" i="5"/>
  <c r="BD39" i="5"/>
  <c r="AO148" i="5"/>
  <c r="AP148" i="5" s="1"/>
  <c r="AM148" i="5"/>
  <c r="AO153" i="5"/>
  <c r="AP153" i="5" s="1"/>
  <c r="AM153" i="5"/>
  <c r="AO149" i="5"/>
  <c r="AP149" i="5" s="1"/>
  <c r="AM149" i="5"/>
  <c r="Z139" i="5"/>
  <c r="AR139" i="5"/>
  <c r="Z131" i="5"/>
  <c r="AR131" i="5"/>
  <c r="AR144" i="5"/>
  <c r="Z144" i="5"/>
  <c r="AR132" i="5"/>
  <c r="AR133" i="5"/>
  <c r="AO127" i="5"/>
  <c r="AP127" i="5" s="1"/>
  <c r="AM127" i="5"/>
  <c r="Z123" i="5"/>
  <c r="AR123" i="5"/>
  <c r="AO116" i="5"/>
  <c r="AP116" i="5" s="1"/>
  <c r="AM116" i="5"/>
  <c r="Z126" i="5"/>
  <c r="AR126" i="5"/>
  <c r="AZ119" i="5"/>
  <c r="Z118" i="5"/>
  <c r="AR118" i="5"/>
  <c r="AO115" i="5"/>
  <c r="AP115" i="5" s="1"/>
  <c r="AM115" i="5"/>
  <c r="AY115" i="5"/>
  <c r="AO93" i="5"/>
  <c r="AP93" i="5" s="1"/>
  <c r="AM93" i="5"/>
  <c r="Z92" i="5"/>
  <c r="AZ92" i="5" s="1"/>
  <c r="AR92" i="5"/>
  <c r="AO104" i="5"/>
  <c r="AP104" i="5" s="1"/>
  <c r="AM104" i="5"/>
  <c r="AM92" i="5"/>
  <c r="AO92" i="5"/>
  <c r="AP92" i="5" s="1"/>
  <c r="AO89" i="5"/>
  <c r="AP89" i="5" s="1"/>
  <c r="AM89" i="5"/>
  <c r="AR101" i="5"/>
  <c r="Z101" i="5"/>
  <c r="AR85" i="5"/>
  <c r="AR95" i="5"/>
  <c r="AR94" i="5"/>
  <c r="Z94" i="5"/>
  <c r="AZ94" i="5" s="1"/>
  <c r="AO77" i="5"/>
  <c r="AP77" i="5" s="1"/>
  <c r="AM77" i="5"/>
  <c r="Z96" i="5"/>
  <c r="AZ96" i="5" s="1"/>
  <c r="AR96" i="5"/>
  <c r="AO80" i="5"/>
  <c r="AP80" i="5" s="1"/>
  <c r="AM80" i="5"/>
  <c r="AR78" i="5"/>
  <c r="Z78" i="5"/>
  <c r="AY78" i="5" s="1"/>
  <c r="Z71" i="5"/>
  <c r="AO46" i="5"/>
  <c r="AP46" i="5" s="1"/>
  <c r="AG36" i="5"/>
  <c r="AL36" i="5" s="1"/>
  <c r="AG28" i="5"/>
  <c r="AL28" i="5" s="1"/>
  <c r="AG20" i="5"/>
  <c r="AL20" i="5" s="1"/>
  <c r="BD40" i="5"/>
  <c r="AM33" i="5"/>
  <c r="AO33" i="5"/>
  <c r="AP33" i="5" s="1"/>
  <c r="AR32" i="5"/>
  <c r="AR24" i="5"/>
  <c r="AG19" i="5"/>
  <c r="AL19" i="5" s="1"/>
  <c r="AR18" i="5"/>
  <c r="Z64" i="5"/>
  <c r="AZ64" i="5" s="1"/>
  <c r="AR44" i="5"/>
  <c r="AM110" i="5"/>
  <c r="AO110" i="5"/>
  <c r="AP110" i="5" s="1"/>
  <c r="AM117" i="5"/>
  <c r="AO117" i="5"/>
  <c r="AP117" i="5" s="1"/>
  <c r="AG157" i="5"/>
  <c r="AG151" i="5"/>
  <c r="AL151" i="5" s="1"/>
  <c r="BD69" i="5"/>
  <c r="AG40" i="5"/>
  <c r="AL40" i="5" s="1"/>
  <c r="AG35" i="5"/>
  <c r="AL35" i="5" s="1"/>
  <c r="Z34" i="5"/>
  <c r="AZ34" i="5" s="1"/>
  <c r="AR34" i="5"/>
  <c r="AR41" i="5"/>
  <c r="AR154" i="5"/>
  <c r="AR151" i="5"/>
  <c r="Z153" i="5"/>
  <c r="AY153" i="5" s="1"/>
  <c r="AR153" i="5"/>
  <c r="AR155" i="5"/>
  <c r="BB155" i="5" s="1"/>
  <c r="Z155" i="5"/>
  <c r="AZ155" i="5" s="1"/>
  <c r="AR145" i="5"/>
  <c r="AR137" i="5"/>
  <c r="AR129" i="5"/>
  <c r="Z138" i="5"/>
  <c r="AZ138" i="5" s="1"/>
  <c r="AR138" i="5"/>
  <c r="AY120" i="5"/>
  <c r="AR116" i="5"/>
  <c r="Z116" i="5"/>
  <c r="AZ116" i="5" s="1"/>
  <c r="AO118" i="5"/>
  <c r="AP118" i="5" s="1"/>
  <c r="AM118" i="5"/>
  <c r="AO119" i="5"/>
  <c r="AP119" i="5" s="1"/>
  <c r="AW119" i="5" a="1"/>
  <c r="AW119" i="5" s="1"/>
  <c r="AM119" i="5"/>
  <c r="AR107" i="5"/>
  <c r="AR88" i="5"/>
  <c r="Z88" i="5"/>
  <c r="AY88" i="5" s="1"/>
  <c r="AR104" i="5"/>
  <c r="Z104" i="5"/>
  <c r="AZ104" i="5" s="1"/>
  <c r="AR100" i="5"/>
  <c r="AM90" i="5"/>
  <c r="AO90" i="5"/>
  <c r="AR84" i="5"/>
  <c r="AR81" i="5"/>
  <c r="Z81" i="5"/>
  <c r="AM94" i="5"/>
  <c r="AO94" i="5"/>
  <c r="AP94" i="5" s="1"/>
  <c r="AM78" i="5"/>
  <c r="AO78" i="5"/>
  <c r="AP78" i="5" s="1"/>
  <c r="AO69" i="5"/>
  <c r="AP69" i="5" s="1"/>
  <c r="AM69" i="5"/>
  <c r="AW71" i="5" a="1"/>
  <c r="AW71" i="5" s="1"/>
  <c r="AO71" i="5"/>
  <c r="AP71" i="5" s="1"/>
  <c r="AV71" i="5" a="1"/>
  <c r="AV71" i="5" s="1"/>
  <c r="AM71" i="5"/>
  <c r="AY71" i="5"/>
  <c r="AO64" i="5"/>
  <c r="AM64" i="5"/>
  <c r="AY64" i="5"/>
  <c r="AO48" i="5"/>
  <c r="AP48" i="5" s="1"/>
  <c r="AM48" i="5"/>
  <c r="AO67" i="5"/>
  <c r="AP67" i="5" s="1"/>
  <c r="AY67" i="5"/>
  <c r="AM67" i="5"/>
  <c r="AR40" i="5"/>
  <c r="AR39" i="5"/>
  <c r="AR31" i="5"/>
  <c r="AR23" i="5"/>
  <c r="AR42" i="5"/>
  <c r="Z48" i="5"/>
  <c r="AZ48" i="5" s="1"/>
  <c r="AO38" i="5"/>
  <c r="AP38" i="5" s="1"/>
  <c r="AM38" i="5"/>
  <c r="AR37" i="5"/>
  <c r="AO34" i="5"/>
  <c r="AP34" i="5" s="1"/>
  <c r="AM34" i="5"/>
  <c r="AR33" i="5"/>
  <c r="Z33" i="5"/>
  <c r="AY33" i="5" s="1"/>
  <c r="AO30" i="5"/>
  <c r="AP30" i="5" s="1"/>
  <c r="AM30" i="5"/>
  <c r="AR29" i="5"/>
  <c r="AO26" i="5"/>
  <c r="AP26" i="5" s="1"/>
  <c r="AM26" i="5"/>
  <c r="AR25" i="5"/>
  <c r="AO22" i="5"/>
  <c r="AP22" i="5" s="1"/>
  <c r="AM22" i="5"/>
  <c r="AR21" i="5"/>
  <c r="AM74" i="5"/>
  <c r="AG45" i="5"/>
  <c r="AL45" i="5" s="1"/>
  <c r="AG53" i="5"/>
  <c r="AG61" i="5"/>
  <c r="AM82" i="5"/>
  <c r="AO82" i="5"/>
  <c r="AG79" i="5"/>
  <c r="AO88" i="5"/>
  <c r="AP88" i="5" s="1"/>
  <c r="AM88" i="5"/>
  <c r="AG39" i="5"/>
  <c r="AL39" i="5" s="1"/>
  <c r="Z38" i="5"/>
  <c r="AY38" i="5" s="1"/>
  <c r="AR38" i="5"/>
  <c r="AG23" i="5"/>
  <c r="AL23" i="5" s="1"/>
  <c r="Z22" i="5"/>
  <c r="AR22" i="5"/>
  <c r="AW153" i="5" a="1"/>
  <c r="AV153" i="5" a="1"/>
  <c r="AV155" i="5" a="1"/>
  <c r="AV152" i="5" a="1"/>
  <c r="AW116" i="5" a="1"/>
  <c r="AV96" i="5" a="1"/>
  <c r="AW152" i="5" a="1"/>
  <c r="AV66" i="5" a="1"/>
  <c r="AV116" i="5" a="1"/>
  <c r="AV115" i="5" a="1"/>
  <c r="AV38" i="5" a="1"/>
  <c r="AW117" i="5" a="1"/>
  <c r="AW96" i="5" a="1"/>
  <c r="AW38" i="5" a="1"/>
  <c r="AV117" i="5" a="1"/>
  <c r="AW155" i="5" a="1"/>
  <c r="AW66" i="5" a="1"/>
  <c r="AW115" i="5" a="1"/>
  <c r="AV64" i="5" a="1"/>
  <c r="AW64" i="5" a="1"/>
  <c r="AW34" i="5" a="1"/>
  <c r="AV34" i="5" a="1"/>
  <c r="AV94" i="5" a="1"/>
  <c r="AW94" i="5" a="1"/>
  <c r="AW93" i="5" a="1"/>
  <c r="AV33" i="5" a="1"/>
  <c r="AV93" i="5" a="1"/>
  <c r="AW149" i="5" a="1"/>
  <c r="AV149" i="5" a="1"/>
  <c r="AW33" i="5" a="1"/>
  <c r="AV92" i="5" a="1"/>
  <c r="AW148" i="5" a="1"/>
  <c r="AV60" i="5" a="1"/>
  <c r="AV148" i="5" a="1"/>
  <c r="AW60" i="5" a="1"/>
  <c r="AV112" i="5" a="1"/>
  <c r="AW112" i="5" a="1"/>
  <c r="AW92" i="5" a="1"/>
  <c r="AV88" i="5" a="1"/>
  <c r="AW58" i="5" a="1"/>
  <c r="AW144" i="5" a="1"/>
  <c r="AV111" i="5" a="1"/>
  <c r="AV133" i="5" a="1"/>
  <c r="AW46" i="5" a="1"/>
  <c r="AV138" i="5" a="1"/>
  <c r="AV80" i="5" a="1"/>
  <c r="AW107" i="5" a="1"/>
  <c r="AW130" i="5" a="1"/>
  <c r="AV82" i="5" a="1"/>
  <c r="AW104" i="5" a="1"/>
  <c r="AW81" i="5" a="1"/>
  <c r="AW76" i="5" a="1"/>
  <c r="AV22" i="5" a="1"/>
  <c r="AW135" i="5" a="1"/>
  <c r="AV26" i="5" a="1"/>
  <c r="AW26" i="5" a="1"/>
  <c r="AW89" i="5" a="1"/>
  <c r="AV90" i="5" a="1"/>
  <c r="AW147" i="5" a="1"/>
  <c r="AV144" i="5" a="1"/>
  <c r="AW90" i="5" a="1"/>
  <c r="AW102" i="5" a="1"/>
  <c r="AV50" i="5" a="1"/>
  <c r="AV77" i="5" a="1"/>
  <c r="AV46" i="5" a="1"/>
  <c r="AW50" i="5" a="1"/>
  <c r="AV139" i="5" a="1"/>
  <c r="AV131" i="5" a="1"/>
  <c r="AV134" i="5" a="1"/>
  <c r="AW139" i="5" a="1"/>
  <c r="AV109" i="5" a="1"/>
  <c r="AW78" i="5" a="1"/>
  <c r="AW134" i="5" a="1"/>
  <c r="AV85" i="5" a="1"/>
  <c r="AW52" i="5" a="1"/>
  <c r="AV147" i="5" a="1"/>
  <c r="AW30" i="5" a="1"/>
  <c r="AV105" i="5" a="1"/>
  <c r="AV52" i="5" a="1"/>
  <c r="AW133" i="5" a="1"/>
  <c r="AV76" i="5" a="1"/>
  <c r="AV25" i="5" a="1"/>
  <c r="AW22" i="5" a="1"/>
  <c r="AW80" i="5" a="1"/>
  <c r="AV89" i="5" a="1"/>
  <c r="AV30" i="5" a="1"/>
  <c r="AW111" i="5" a="1"/>
  <c r="AW88" i="5" a="1"/>
  <c r="AV48" i="5" a="1"/>
  <c r="AV81" i="5" a="1"/>
  <c r="AW131" i="5" a="1"/>
  <c r="AW48" i="5" a="1"/>
  <c r="AW25" i="5" a="1"/>
  <c r="AW77" i="5" a="1"/>
  <c r="AW105" i="5" a="1"/>
  <c r="AW84" i="5" a="1"/>
  <c r="AV130" i="5" a="1"/>
  <c r="AV78" i="5" a="1"/>
  <c r="AW138" i="5" a="1"/>
  <c r="AV84" i="5" a="1"/>
  <c r="AV58" i="5" a="1"/>
  <c r="AV110" i="5" a="1"/>
  <c r="AW110" i="5" a="1"/>
  <c r="AW82" i="5" a="1"/>
  <c r="AW109" i="5" a="1"/>
  <c r="AV104" i="5" a="1"/>
  <c r="AV107" i="5" a="1"/>
  <c r="AV102" i="5" a="1"/>
  <c r="AW85" i="5" a="1"/>
  <c r="AV135" i="5" a="1"/>
  <c r="AV114" i="5" l="1" a="1"/>
  <c r="Z145" i="5"/>
  <c r="AY145" i="5" s="1"/>
  <c r="AO145" i="5"/>
  <c r="AP145" i="5" s="1"/>
  <c r="Z85" i="5"/>
  <c r="AY85" i="5" s="1"/>
  <c r="AM114" i="5"/>
  <c r="Z74" i="5"/>
  <c r="AM145" i="5"/>
  <c r="AW114" i="5" a="1"/>
  <c r="Z114" i="5"/>
  <c r="AY114" i="5" s="1"/>
  <c r="Z52" i="5"/>
  <c r="AZ52" i="5" s="1"/>
  <c r="AW122" i="5" a="1"/>
  <c r="AW122" i="5" s="1"/>
  <c r="AY76" i="5"/>
  <c r="AM72" i="5"/>
  <c r="AM140" i="5"/>
  <c r="Z107" i="5"/>
  <c r="AY107" i="5" s="1"/>
  <c r="AO147" i="5"/>
  <c r="AP147" i="5" s="1"/>
  <c r="AM49" i="5"/>
  <c r="AM56" i="5"/>
  <c r="AY117" i="5"/>
  <c r="AY66" i="5"/>
  <c r="AY34" i="5"/>
  <c r="AM136" i="5"/>
  <c r="Z129" i="5"/>
  <c r="AY60" i="5"/>
  <c r="BC115" i="5"/>
  <c r="AZ153" i="5"/>
  <c r="BB152" i="5"/>
  <c r="AW64" i="5"/>
  <c r="AV64" i="5"/>
  <c r="AW115" i="5"/>
  <c r="AW66" i="5"/>
  <c r="AW155" i="5"/>
  <c r="AV117" i="5"/>
  <c r="AW38" i="5"/>
  <c r="AW96" i="5"/>
  <c r="AW117" i="5"/>
  <c r="AV38" i="5"/>
  <c r="AV115" i="5"/>
  <c r="AV116" i="5"/>
  <c r="AV66" i="5"/>
  <c r="AW152" i="5"/>
  <c r="AV96" i="5"/>
  <c r="AW116" i="5"/>
  <c r="AV152" i="5"/>
  <c r="AV155" i="5"/>
  <c r="AV153" i="5"/>
  <c r="AW153" i="5"/>
  <c r="BB38" i="5"/>
  <c r="AP64" i="5"/>
  <c r="BB64" i="5"/>
  <c r="BB96" i="5"/>
  <c r="BC96" i="5"/>
  <c r="AY96" i="5"/>
  <c r="BC152" i="5"/>
  <c r="AZ38" i="5"/>
  <c r="AP66" i="5"/>
  <c r="BC66" i="5"/>
  <c r="BD66" i="5" s="1"/>
  <c r="AO100" i="5"/>
  <c r="AP100" i="5" s="1"/>
  <c r="AY152" i="5"/>
  <c r="BC64" i="5"/>
  <c r="BC153" i="5"/>
  <c r="BB153" i="5"/>
  <c r="BB116" i="5"/>
  <c r="AY116" i="5"/>
  <c r="AY155" i="5"/>
  <c r="BC155" i="5"/>
  <c r="BD155" i="5" s="1"/>
  <c r="BB117" i="5"/>
  <c r="BC117" i="5"/>
  <c r="BB115" i="5"/>
  <c r="BC38" i="5"/>
  <c r="BC116" i="5"/>
  <c r="AY90" i="5"/>
  <c r="AY89" i="5"/>
  <c r="Z136" i="5"/>
  <c r="AZ136" i="5" s="1"/>
  <c r="AV114" i="5"/>
  <c r="AV34" i="5"/>
  <c r="AW114" i="5"/>
  <c r="AW34" i="5"/>
  <c r="BB114" i="5"/>
  <c r="BC114" i="5"/>
  <c r="BB34" i="5"/>
  <c r="AV72" i="5" a="1"/>
  <c r="AV72" i="5" s="1"/>
  <c r="AO44" i="5"/>
  <c r="AP44" i="5" s="1"/>
  <c r="AM54" i="5"/>
  <c r="BB130" i="5"/>
  <c r="Z54" i="5"/>
  <c r="AZ54" i="5" s="1"/>
  <c r="AZ114" i="5"/>
  <c r="AY72" i="5"/>
  <c r="AW72" i="5" a="1"/>
  <c r="AW72" i="5" s="1"/>
  <c r="AO25" i="5"/>
  <c r="AP25" i="5" s="1"/>
  <c r="AY93" i="5"/>
  <c r="Z21" i="5"/>
  <c r="Z25" i="5"/>
  <c r="AY25" i="5" s="1"/>
  <c r="AZ72" i="5"/>
  <c r="BC34" i="5"/>
  <c r="AW94" i="5"/>
  <c r="AV94" i="5"/>
  <c r="AY94" i="5"/>
  <c r="Z46" i="5"/>
  <c r="AZ46" i="5" s="1"/>
  <c r="BC94" i="5"/>
  <c r="BB94" i="5"/>
  <c r="AY149" i="5"/>
  <c r="AZ112" i="5"/>
  <c r="AW44" i="5" a="1"/>
  <c r="AW44" i="5" s="1"/>
  <c r="AW33" i="5"/>
  <c r="AV149" i="5"/>
  <c r="AW149" i="5"/>
  <c r="AV93" i="5"/>
  <c r="AV33" i="5"/>
  <c r="AW93" i="5"/>
  <c r="BB93" i="5"/>
  <c r="BC93" i="5"/>
  <c r="BB33" i="5"/>
  <c r="BC33" i="5"/>
  <c r="Z133" i="5"/>
  <c r="AZ133" i="5" s="1"/>
  <c r="AY74" i="5"/>
  <c r="AZ33" i="5"/>
  <c r="BC149" i="5"/>
  <c r="BB149" i="5"/>
  <c r="AW92" i="5"/>
  <c r="AW112" i="5"/>
  <c r="AV112" i="5"/>
  <c r="AW60" i="5"/>
  <c r="AV148" i="5"/>
  <c r="AV60" i="5"/>
  <c r="AW148" i="5"/>
  <c r="AV92" i="5"/>
  <c r="AY92" i="5"/>
  <c r="AY130" i="5"/>
  <c r="BC112" i="5"/>
  <c r="BB112" i="5"/>
  <c r="AY148" i="5"/>
  <c r="BB148" i="5"/>
  <c r="BB58" i="5"/>
  <c r="BC60" i="5"/>
  <c r="BB92" i="5"/>
  <c r="BC92" i="5"/>
  <c r="BC148" i="5"/>
  <c r="BB60" i="5"/>
  <c r="AO133" i="5"/>
  <c r="AP133" i="5" s="1"/>
  <c r="Z100" i="5"/>
  <c r="AZ100" i="5" s="1"/>
  <c r="AO142" i="5"/>
  <c r="BB142" i="5" s="1"/>
  <c r="Z56" i="5"/>
  <c r="AZ56" i="5" s="1"/>
  <c r="Z24" i="5"/>
  <c r="AY24" i="5" s="1"/>
  <c r="Z32" i="5"/>
  <c r="AY32" i="5" s="1"/>
  <c r="AM24" i="5"/>
  <c r="AM100" i="5"/>
  <c r="BB24" i="5"/>
  <c r="AM32" i="5"/>
  <c r="BB145" i="5"/>
  <c r="BC52" i="5"/>
  <c r="AO32" i="5"/>
  <c r="AP32" i="5" s="1"/>
  <c r="BB77" i="5"/>
  <c r="BB52" i="5"/>
  <c r="AM137" i="5"/>
  <c r="AV43" i="5" a="1"/>
  <c r="AV43" i="5" s="1"/>
  <c r="Z27" i="5"/>
  <c r="AW43" i="5" a="1"/>
  <c r="AW43" i="5" s="1"/>
  <c r="Z29" i="5"/>
  <c r="AZ29" i="5" s="1"/>
  <c r="Z37" i="5"/>
  <c r="BC104" i="5"/>
  <c r="Z151" i="5"/>
  <c r="AO84" i="5"/>
  <c r="AP84" i="5" s="1"/>
  <c r="AM106" i="5"/>
  <c r="AM43" i="5"/>
  <c r="BC25" i="5"/>
  <c r="AM18" i="5"/>
  <c r="AZ76" i="5"/>
  <c r="AM97" i="5"/>
  <c r="AO62" i="5"/>
  <c r="AP62" i="5" s="1"/>
  <c r="AZ82" i="5"/>
  <c r="AO43" i="5"/>
  <c r="AP43" i="5" s="1"/>
  <c r="Z84" i="5"/>
  <c r="AY84" i="5" s="1"/>
  <c r="Z137" i="5"/>
  <c r="AY137" i="5" s="1"/>
  <c r="Z44" i="5"/>
  <c r="AM62" i="5"/>
  <c r="Z95" i="5"/>
  <c r="AY95" i="5" s="1"/>
  <c r="Z132" i="5"/>
  <c r="BB50" i="5"/>
  <c r="AO97" i="5"/>
  <c r="AP97" i="5" s="1"/>
  <c r="AO107" i="5"/>
  <c r="AP107" i="5" s="1"/>
  <c r="Z43" i="5"/>
  <c r="BC80" i="5"/>
  <c r="Z106" i="5"/>
  <c r="AY106" i="5" s="1"/>
  <c r="BC137" i="5"/>
  <c r="Z154" i="5"/>
  <c r="Z18" i="5"/>
  <c r="AZ18" i="5" s="1"/>
  <c r="AY52" i="5"/>
  <c r="BB54" i="5"/>
  <c r="BC54" i="5"/>
  <c r="Z42" i="5"/>
  <c r="BC50" i="5"/>
  <c r="Z97" i="5"/>
  <c r="AY97" i="5" s="1"/>
  <c r="BC130" i="5"/>
  <c r="AZ43" i="5"/>
  <c r="Z62" i="5"/>
  <c r="AZ62" i="5" s="1"/>
  <c r="AY136" i="5"/>
  <c r="AY22" i="5"/>
  <c r="AZ135" i="5"/>
  <c r="AZ134" i="5"/>
  <c r="BB104" i="5"/>
  <c r="AZ74" i="5"/>
  <c r="AZ26" i="5"/>
  <c r="AZ110" i="5"/>
  <c r="AY77" i="5"/>
  <c r="AZ102" i="5"/>
  <c r="AY54" i="5"/>
  <c r="AZ30" i="5"/>
  <c r="Z31" i="5"/>
  <c r="AY31" i="5" s="1"/>
  <c r="BB139" i="5"/>
  <c r="AY134" i="5"/>
  <c r="AY58" i="5"/>
  <c r="Z40" i="5"/>
  <c r="AL103" i="5"/>
  <c r="Z103" i="5"/>
  <c r="Z142" i="5"/>
  <c r="AL57" i="5"/>
  <c r="Z57" i="5"/>
  <c r="Z72" i="5"/>
  <c r="AZ24" i="5"/>
  <c r="Z147" i="5"/>
  <c r="AL146" i="5"/>
  <c r="Z146" i="5"/>
  <c r="Z49" i="5"/>
  <c r="BB22" i="5"/>
  <c r="AY48" i="5"/>
  <c r="BC18" i="5"/>
  <c r="Z140" i="5"/>
  <c r="AL150" i="5"/>
  <c r="Z150" i="5"/>
  <c r="AL113" i="5"/>
  <c r="Z113" i="5"/>
  <c r="AZ88" i="5"/>
  <c r="BC26" i="5"/>
  <c r="AZ130" i="5"/>
  <c r="AL83" i="5"/>
  <c r="Z83" i="5"/>
  <c r="AL86" i="5"/>
  <c r="Z86" i="5"/>
  <c r="AY111" i="5"/>
  <c r="AY100" i="5"/>
  <c r="AL65" i="5"/>
  <c r="Z65" i="5"/>
  <c r="AY44" i="5"/>
  <c r="AZ44" i="5"/>
  <c r="AV44" i="5" a="1"/>
  <c r="AV44" i="5" s="1"/>
  <c r="BB46" i="5"/>
  <c r="AW22" i="5"/>
  <c r="AW25" i="5"/>
  <c r="AV25" i="5"/>
  <c r="AW46" i="5"/>
  <c r="AW80" i="5"/>
  <c r="AV80" i="5"/>
  <c r="AV77" i="5"/>
  <c r="AV52" i="5"/>
  <c r="AW102" i="5"/>
  <c r="AW130" i="5"/>
  <c r="AW131" i="5"/>
  <c r="AV109" i="5"/>
  <c r="AV135" i="5"/>
  <c r="AW135" i="5"/>
  <c r="AV147" i="5"/>
  <c r="AV133" i="5"/>
  <c r="AV30" i="5"/>
  <c r="AW133" i="5"/>
  <c r="AW88" i="5"/>
  <c r="AV88" i="5"/>
  <c r="AW90" i="5"/>
  <c r="AV110" i="5"/>
  <c r="AW110" i="5"/>
  <c r="AW30" i="5"/>
  <c r="AV46" i="5"/>
  <c r="AW77" i="5"/>
  <c r="AV89" i="5"/>
  <c r="AV22" i="5"/>
  <c r="AV107" i="5"/>
  <c r="AV111" i="5"/>
  <c r="AV130" i="5"/>
  <c r="AV138" i="5"/>
  <c r="AW138" i="5"/>
  <c r="AV144" i="5"/>
  <c r="AW144" i="5"/>
  <c r="AV134" i="5"/>
  <c r="AW134" i="5"/>
  <c r="AW109" i="5"/>
  <c r="AW50" i="5"/>
  <c r="AW147" i="5"/>
  <c r="AV82" i="5"/>
  <c r="AW82" i="5"/>
  <c r="AW48" i="5"/>
  <c r="AV90" i="5"/>
  <c r="AW89" i="5"/>
  <c r="AV76" i="5"/>
  <c r="AW76" i="5"/>
  <c r="AW81" i="5"/>
  <c r="AW78" i="5"/>
  <c r="AV81" i="5"/>
  <c r="AV102" i="5"/>
  <c r="AW111" i="5"/>
  <c r="AW107" i="5"/>
  <c r="AV131" i="5"/>
  <c r="AW26" i="5"/>
  <c r="AV50" i="5"/>
  <c r="AW58" i="5"/>
  <c r="AV104" i="5"/>
  <c r="AW105" i="5"/>
  <c r="AV105" i="5"/>
  <c r="AV26" i="5"/>
  <c r="AV48" i="5"/>
  <c r="AW84" i="5"/>
  <c r="AV84" i="5"/>
  <c r="AW52" i="5"/>
  <c r="AV78" i="5"/>
  <c r="AV139" i="5"/>
  <c r="AW139" i="5"/>
  <c r="AV58" i="5"/>
  <c r="AW85" i="5"/>
  <c r="AV85" i="5"/>
  <c r="AW104" i="5"/>
  <c r="AP90" i="5"/>
  <c r="BB90" i="5"/>
  <c r="AO35" i="5"/>
  <c r="AP35" i="5" s="1"/>
  <c r="AM35" i="5"/>
  <c r="AO20" i="5"/>
  <c r="BC20" i="5" s="1"/>
  <c r="AM20" i="5"/>
  <c r="AO36" i="5"/>
  <c r="AP36" i="5" s="1"/>
  <c r="AM36" i="5"/>
  <c r="AZ144" i="5"/>
  <c r="AY144" i="5"/>
  <c r="AM128" i="5"/>
  <c r="AZ128" i="5"/>
  <c r="AO128" i="5"/>
  <c r="AP128" i="5" s="1"/>
  <c r="AV128" i="5" a="1"/>
  <c r="AV128" i="5" s="1"/>
  <c r="AY128" i="5"/>
  <c r="AW128" i="5" a="1"/>
  <c r="AW128" i="5" s="1"/>
  <c r="AO95" i="5"/>
  <c r="AP95" i="5" s="1"/>
  <c r="AZ95" i="5"/>
  <c r="AM95" i="5"/>
  <c r="AL75" i="5"/>
  <c r="Z75" i="5"/>
  <c r="AL51" i="5"/>
  <c r="Z51" i="5"/>
  <c r="AZ25" i="5"/>
  <c r="Z19" i="5"/>
  <c r="AY19" i="5" s="1"/>
  <c r="Z35" i="5"/>
  <c r="AY35" i="5" s="1"/>
  <c r="BC76" i="5"/>
  <c r="BB74" i="5"/>
  <c r="BC74" i="5"/>
  <c r="BB105" i="5"/>
  <c r="BC105" i="5"/>
  <c r="AP111" i="5"/>
  <c r="BC111" i="5"/>
  <c r="AO27" i="5"/>
  <c r="BB27" i="5" s="1"/>
  <c r="AM27" i="5"/>
  <c r="AZ27" i="5"/>
  <c r="AY27" i="5"/>
  <c r="AO42" i="5"/>
  <c r="AP42" i="5" s="1"/>
  <c r="AM42" i="5"/>
  <c r="AZ42" i="5"/>
  <c r="AW42" i="5" a="1"/>
  <c r="AW42" i="5" s="1"/>
  <c r="AY42" i="5"/>
  <c r="AV42" i="5" a="1"/>
  <c r="AV42" i="5" s="1"/>
  <c r="BB137" i="5"/>
  <c r="AM108" i="5"/>
  <c r="AO108" i="5"/>
  <c r="AP108" i="5" s="1"/>
  <c r="AL87" i="5"/>
  <c r="Z87" i="5"/>
  <c r="BB56" i="5"/>
  <c r="AM21" i="5"/>
  <c r="AO21" i="5"/>
  <c r="AP21" i="5" s="1"/>
  <c r="AZ21" i="5"/>
  <c r="AY21" i="5"/>
  <c r="Z36" i="5"/>
  <c r="AZ36" i="5" s="1"/>
  <c r="AY80" i="5"/>
  <c r="AZ80" i="5"/>
  <c r="AZ145" i="5"/>
  <c r="BC46" i="5"/>
  <c r="AZ22" i="5"/>
  <c r="AL79" i="5"/>
  <c r="Z79" i="5"/>
  <c r="AZ45" i="5"/>
  <c r="AY45" i="5"/>
  <c r="AV45" i="5" a="1"/>
  <c r="AV45" i="5" s="1"/>
  <c r="AO45" i="5"/>
  <c r="AP45" i="5" s="1"/>
  <c r="AW45" i="5" a="1"/>
  <c r="AW45" i="5" s="1"/>
  <c r="AM45" i="5"/>
  <c r="BC22" i="5"/>
  <c r="AL53" i="5"/>
  <c r="Z53" i="5"/>
  <c r="Z23" i="5"/>
  <c r="AY23" i="5" s="1"/>
  <c r="Z39" i="5"/>
  <c r="AM40" i="5"/>
  <c r="AZ40" i="5"/>
  <c r="AV40" i="5" a="1"/>
  <c r="AV40" i="5" s="1"/>
  <c r="AO40" i="5"/>
  <c r="AP40" i="5" s="1"/>
  <c r="AW40" i="5" a="1"/>
  <c r="AW40" i="5" s="1"/>
  <c r="AY40" i="5"/>
  <c r="AM151" i="5"/>
  <c r="AZ151" i="5"/>
  <c r="AO151" i="5"/>
  <c r="AP151" i="5" s="1"/>
  <c r="AY151" i="5"/>
  <c r="BC145" i="5"/>
  <c r="BB144" i="5"/>
  <c r="BC144" i="5"/>
  <c r="AY139" i="5"/>
  <c r="AZ139" i="5"/>
  <c r="AO31" i="5"/>
  <c r="AP31" i="5" s="1"/>
  <c r="AM31" i="5"/>
  <c r="AZ31" i="5"/>
  <c r="AZ154" i="5"/>
  <c r="AO154" i="5"/>
  <c r="AP154" i="5" s="1"/>
  <c r="AM154" i="5"/>
  <c r="AY154" i="5"/>
  <c r="AL121" i="5"/>
  <c r="Z121" i="5"/>
  <c r="AL99" i="5"/>
  <c r="Z99" i="5"/>
  <c r="BB76" i="5"/>
  <c r="AL63" i="5"/>
  <c r="Z63" i="5"/>
  <c r="AL47" i="5"/>
  <c r="Z47" i="5"/>
  <c r="BC90" i="5"/>
  <c r="BB134" i="5"/>
  <c r="BC134" i="5"/>
  <c r="AO143" i="5"/>
  <c r="BC143" i="5" s="1"/>
  <c r="AM143" i="5"/>
  <c r="AL125" i="5"/>
  <c r="Z125" i="5"/>
  <c r="BB48" i="5"/>
  <c r="AM29" i="5"/>
  <c r="AO29" i="5"/>
  <c r="AP29" i="5" s="1"/>
  <c r="BB80" i="5"/>
  <c r="BB102" i="5"/>
  <c r="BC102" i="5"/>
  <c r="Z108" i="5"/>
  <c r="AZ108" i="5" s="1"/>
  <c r="AY135" i="5"/>
  <c r="AZ78" i="5"/>
  <c r="BB18" i="5"/>
  <c r="AO23" i="5"/>
  <c r="AP23" i="5" s="1"/>
  <c r="AM23" i="5"/>
  <c r="AO39" i="5"/>
  <c r="AP39" i="5" s="1"/>
  <c r="AM39" i="5"/>
  <c r="AW39" i="5" a="1"/>
  <c r="AW39" i="5" s="1"/>
  <c r="AZ39" i="5"/>
  <c r="AY39" i="5"/>
  <c r="AV39" i="5" a="1"/>
  <c r="AV39" i="5" s="1"/>
  <c r="AL61" i="5"/>
  <c r="Z61" i="5"/>
  <c r="AZ81" i="5"/>
  <c r="AY81" i="5"/>
  <c r="BB138" i="5"/>
  <c r="BC138" i="5"/>
  <c r="AL157" i="5"/>
  <c r="Z157" i="5"/>
  <c r="BB89" i="5"/>
  <c r="AO28" i="5"/>
  <c r="AM28" i="5"/>
  <c r="BC85" i="5"/>
  <c r="BB85" i="5"/>
  <c r="BC131" i="5"/>
  <c r="BB131" i="5"/>
  <c r="Z128" i="5"/>
  <c r="AL59" i="5"/>
  <c r="Z59" i="5"/>
  <c r="BB49" i="5"/>
  <c r="BC56" i="5"/>
  <c r="AZ105" i="5"/>
  <c r="BB136" i="5"/>
  <c r="BC136" i="5"/>
  <c r="BB26" i="5"/>
  <c r="AZ132" i="5"/>
  <c r="AO132" i="5"/>
  <c r="AP132" i="5" s="1"/>
  <c r="AM132" i="5"/>
  <c r="AY132" i="5"/>
  <c r="BB110" i="5"/>
  <c r="AP109" i="5"/>
  <c r="BC109" i="5"/>
  <c r="BD109" i="5" s="1"/>
  <c r="AL91" i="5"/>
  <c r="Z91" i="5"/>
  <c r="Z20" i="5"/>
  <c r="AY20" i="5" s="1"/>
  <c r="AM37" i="5"/>
  <c r="AO37" i="5"/>
  <c r="AP37" i="5" s="1"/>
  <c r="AZ37" i="5"/>
  <c r="AY37" i="5"/>
  <c r="BC58" i="5"/>
  <c r="Z141" i="5"/>
  <c r="AZ141" i="5" s="1"/>
  <c r="BB140" i="5"/>
  <c r="BC140" i="5"/>
  <c r="BC24" i="5"/>
  <c r="BC48" i="5"/>
  <c r="AY104" i="5"/>
  <c r="BC49" i="5"/>
  <c r="AP82" i="5"/>
  <c r="BC82" i="5"/>
  <c r="BB82" i="5"/>
  <c r="BC81" i="5"/>
  <c r="BB81" i="5"/>
  <c r="BB88" i="5"/>
  <c r="BC88" i="5"/>
  <c r="AZ137" i="5"/>
  <c r="BB106" i="5"/>
  <c r="AO19" i="5"/>
  <c r="AP19" i="5" s="1"/>
  <c r="AM19" i="5"/>
  <c r="BB78" i="5"/>
  <c r="AZ131" i="5"/>
  <c r="AY131" i="5"/>
  <c r="BB30" i="5"/>
  <c r="AM141" i="5"/>
  <c r="AO141" i="5"/>
  <c r="BC78" i="5"/>
  <c r="AL55" i="5"/>
  <c r="Z55" i="5"/>
  <c r="AL70" i="5"/>
  <c r="Z70" i="5"/>
  <c r="AZ85" i="5"/>
  <c r="AY138" i="5"/>
  <c r="BC139" i="5"/>
  <c r="AZ129" i="5"/>
  <c r="AO129" i="5"/>
  <c r="AP129" i="5" s="1"/>
  <c r="AM129" i="5"/>
  <c r="AW129" i="5" a="1"/>
  <c r="AW129" i="5" s="1"/>
  <c r="AV129" i="5" a="1"/>
  <c r="AV129" i="5" s="1"/>
  <c r="AY129" i="5"/>
  <c r="BB111" i="5"/>
  <c r="AL98" i="5"/>
  <c r="Z98" i="5"/>
  <c r="Z28" i="5"/>
  <c r="AZ28" i="5" s="1"/>
  <c r="AY50" i="5"/>
  <c r="BC77" i="5"/>
  <c r="BC89" i="5"/>
  <c r="BC110" i="5"/>
  <c r="BC106" i="5"/>
  <c r="BC135" i="5"/>
  <c r="BB135" i="5"/>
  <c r="Z143" i="5"/>
  <c r="AY143" i="5" s="1"/>
  <c r="Z45" i="5"/>
  <c r="BC30" i="5"/>
  <c r="AW36" i="5" a="1"/>
  <c r="AV100" i="5" a="1"/>
  <c r="AV154" i="5" a="1"/>
  <c r="AV37" i="5" a="1"/>
  <c r="AV97" i="5" a="1"/>
  <c r="AW97" i="5" a="1"/>
  <c r="AW100" i="5" a="1"/>
  <c r="AV36" i="5" a="1"/>
  <c r="AW151" i="5" a="1"/>
  <c r="AW154" i="5" a="1"/>
  <c r="AW37" i="5" a="1"/>
  <c r="AW35" i="5" a="1"/>
  <c r="AV35" i="5" a="1"/>
  <c r="AV151" i="5" a="1"/>
  <c r="AW62" i="5" a="1"/>
  <c r="AV95" i="5" a="1"/>
  <c r="AW95" i="5" a="1"/>
  <c r="AV62" i="5" a="1"/>
  <c r="AV32" i="5" a="1"/>
  <c r="AW32" i="5" a="1"/>
  <c r="AW74" i="5" a="1"/>
  <c r="AV31" i="5" a="1"/>
  <c r="AW132" i="5" a="1"/>
  <c r="AW19" i="5" a="1"/>
  <c r="AV27" i="5" a="1"/>
  <c r="AW24" i="5" a="1"/>
  <c r="AW54" i="5" a="1"/>
  <c r="AV21" i="5" a="1"/>
  <c r="AW143" i="5" a="1"/>
  <c r="AV132" i="5" a="1"/>
  <c r="AW49" i="5" a="1"/>
  <c r="AV29" i="5" a="1"/>
  <c r="AV49" i="5" a="1"/>
  <c r="AV56" i="5" a="1"/>
  <c r="AW23" i="5" a="1"/>
  <c r="AW27" i="5" a="1"/>
  <c r="AV18" i="5" a="1"/>
  <c r="AV23" i="5" a="1"/>
  <c r="AW29" i="5" a="1"/>
  <c r="AV28" i="5" a="1"/>
  <c r="AV108" i="5" a="1"/>
  <c r="AW141" i="5" a="1"/>
  <c r="AV74" i="5" a="1"/>
  <c r="AW145" i="5" a="1"/>
  <c r="AV137" i="5" a="1"/>
  <c r="AV143" i="5" a="1"/>
  <c r="AW106" i="5" a="1"/>
  <c r="AW18" i="5" a="1"/>
  <c r="AW136" i="5" a="1"/>
  <c r="AW137" i="5" a="1"/>
  <c r="AW28" i="5" a="1"/>
  <c r="AV145" i="5" a="1"/>
  <c r="AV142" i="5" a="1"/>
  <c r="AW31" i="5" a="1"/>
  <c r="AW108" i="5" a="1"/>
  <c r="AW140" i="5" a="1"/>
  <c r="AW56" i="5" a="1"/>
  <c r="AV106" i="5" a="1"/>
  <c r="AV24" i="5" a="1"/>
  <c r="AV54" i="5" a="1"/>
  <c r="AV140" i="5" a="1"/>
  <c r="AW21" i="5" a="1"/>
  <c r="AV141" i="5" a="1"/>
  <c r="AW20" i="5" a="1"/>
  <c r="AW142" i="5" a="1"/>
  <c r="AV136" i="5" a="1"/>
  <c r="AV19" i="5" a="1"/>
  <c r="AV20" i="5" a="1"/>
  <c r="AW142" i="5" l="1"/>
  <c r="AV142" i="5"/>
  <c r="AV145" i="5"/>
  <c r="AW145" i="5"/>
  <c r="AV74" i="5"/>
  <c r="AW74" i="5"/>
  <c r="AZ107" i="5"/>
  <c r="BB147" i="5"/>
  <c r="BC147" i="5"/>
  <c r="BB133" i="5"/>
  <c r="AV140" i="5"/>
  <c r="AW140" i="5"/>
  <c r="BD104" i="5"/>
  <c r="AV49" i="5"/>
  <c r="AW49" i="5"/>
  <c r="BD58" i="5"/>
  <c r="BB25" i="5"/>
  <c r="BD25" i="5" s="1"/>
  <c r="BD145" i="5"/>
  <c r="BC142" i="5"/>
  <c r="BD142" i="5" s="1"/>
  <c r="BB100" i="5"/>
  <c r="BD137" i="5"/>
  <c r="BD77" i="5"/>
  <c r="BC107" i="5"/>
  <c r="BD130" i="5"/>
  <c r="BD38" i="5"/>
  <c r="BD24" i="5"/>
  <c r="BC133" i="5"/>
  <c r="BC100" i="5"/>
  <c r="AP142" i="5"/>
  <c r="BD54" i="5"/>
  <c r="BD139" i="5"/>
  <c r="BD48" i="5"/>
  <c r="BB108" i="5"/>
  <c r="BD80" i="5"/>
  <c r="BD50" i="5"/>
  <c r="BD52" i="5"/>
  <c r="BD153" i="5"/>
  <c r="BD110" i="5"/>
  <c r="AW56" i="5"/>
  <c r="AV56" i="5"/>
  <c r="BD117" i="5"/>
  <c r="BD89" i="5"/>
  <c r="AZ84" i="5"/>
  <c r="AZ19" i="5"/>
  <c r="BD56" i="5"/>
  <c r="BB107" i="5"/>
  <c r="AY46" i="5"/>
  <c r="AY29" i="5"/>
  <c r="AY133" i="5"/>
  <c r="BB84" i="5"/>
  <c r="AW136" i="5"/>
  <c r="AV136" i="5"/>
  <c r="AY18" i="5"/>
  <c r="BD152" i="5"/>
  <c r="AZ35" i="5"/>
  <c r="BD96" i="5"/>
  <c r="BD115" i="5"/>
  <c r="BC84" i="5"/>
  <c r="AY62" i="5"/>
  <c r="AV151" i="5"/>
  <c r="AV35" i="5"/>
  <c r="AW35" i="5"/>
  <c r="AW37" i="5"/>
  <c r="AW154" i="5"/>
  <c r="AW151" i="5"/>
  <c r="AV36" i="5"/>
  <c r="AW100" i="5"/>
  <c r="AW97" i="5"/>
  <c r="AV97" i="5"/>
  <c r="AV37" i="5"/>
  <c r="AV154" i="5"/>
  <c r="AV100" i="5"/>
  <c r="AW36" i="5"/>
  <c r="AY36" i="5"/>
  <c r="AZ97" i="5"/>
  <c r="BD93" i="5"/>
  <c r="BD94" i="5"/>
  <c r="BC97" i="5"/>
  <c r="BB97" i="5"/>
  <c r="BB36" i="5"/>
  <c r="BC36" i="5"/>
  <c r="BB37" i="5"/>
  <c r="BC35" i="5"/>
  <c r="BD116" i="5"/>
  <c r="BD64" i="5"/>
  <c r="BB35" i="5"/>
  <c r="BC151" i="5"/>
  <c r="BD33" i="5"/>
  <c r="BC154" i="5"/>
  <c r="BB154" i="5"/>
  <c r="BB151" i="5"/>
  <c r="BC37" i="5"/>
  <c r="BD114" i="5"/>
  <c r="AV62" i="5"/>
  <c r="AW95" i="5"/>
  <c r="AV95" i="5"/>
  <c r="AV54" i="5"/>
  <c r="AW54" i="5"/>
  <c r="AW62" i="5"/>
  <c r="BB62" i="5"/>
  <c r="BD34" i="5"/>
  <c r="BC62" i="5"/>
  <c r="BB95" i="5"/>
  <c r="BC95" i="5"/>
  <c r="AZ32" i="5"/>
  <c r="BD92" i="5"/>
  <c r="BD112" i="5"/>
  <c r="BD149" i="5"/>
  <c r="AW32" i="5"/>
  <c r="AV32" i="5"/>
  <c r="BC32" i="5"/>
  <c r="BB32" i="5"/>
  <c r="BD60" i="5"/>
  <c r="BD148" i="5"/>
  <c r="AV24" i="5"/>
  <c r="AW24" i="5"/>
  <c r="BD90" i="5"/>
  <c r="AY56" i="5"/>
  <c r="BC31" i="5"/>
  <c r="BC21" i="5"/>
  <c r="AV106" i="5"/>
  <c r="AW106" i="5"/>
  <c r="AW18" i="5"/>
  <c r="AV18" i="5"/>
  <c r="AV137" i="5"/>
  <c r="AW137" i="5"/>
  <c r="AZ106" i="5"/>
  <c r="BD22" i="5"/>
  <c r="BD136" i="5"/>
  <c r="BD131" i="5"/>
  <c r="BD105" i="5"/>
  <c r="AY141" i="5"/>
  <c r="BD26" i="5"/>
  <c r="BC23" i="5"/>
  <c r="AY103" i="5"/>
  <c r="AO103" i="5"/>
  <c r="AZ103" i="5"/>
  <c r="AM103" i="5"/>
  <c r="AY57" i="5"/>
  <c r="AO57" i="5"/>
  <c r="AM57" i="5"/>
  <c r="AZ57" i="5"/>
  <c r="BB132" i="5"/>
  <c r="BD134" i="5"/>
  <c r="AZ142" i="5"/>
  <c r="AY142" i="5"/>
  <c r="BD81" i="5"/>
  <c r="BD140" i="5"/>
  <c r="BD74" i="5"/>
  <c r="AM113" i="5"/>
  <c r="AO113" i="5"/>
  <c r="AP113" i="5" s="1"/>
  <c r="AZ113" i="5"/>
  <c r="AY113" i="5"/>
  <c r="AY86" i="5"/>
  <c r="AM86" i="5"/>
  <c r="AZ86" i="5"/>
  <c r="AO86" i="5"/>
  <c r="AO146" i="5"/>
  <c r="BC146" i="5" s="1"/>
  <c r="AM146" i="5"/>
  <c r="AZ146" i="5"/>
  <c r="AY146" i="5"/>
  <c r="BD82" i="5"/>
  <c r="AY150" i="5"/>
  <c r="AO150" i="5"/>
  <c r="AP150" i="5" s="1"/>
  <c r="AZ150" i="5"/>
  <c r="AM150" i="5"/>
  <c r="AY147" i="5"/>
  <c r="AZ147" i="5"/>
  <c r="BD78" i="5"/>
  <c r="BD85" i="5"/>
  <c r="BD46" i="5"/>
  <c r="AZ65" i="5"/>
  <c r="AY65" i="5"/>
  <c r="AM65" i="5"/>
  <c r="AO65" i="5"/>
  <c r="AP65" i="5" s="1"/>
  <c r="AM83" i="5"/>
  <c r="AZ83" i="5"/>
  <c r="AO83" i="5"/>
  <c r="AY83" i="5"/>
  <c r="AY140" i="5"/>
  <c r="AZ140" i="5"/>
  <c r="AZ49" i="5"/>
  <c r="AY49" i="5"/>
  <c r="BD30" i="5"/>
  <c r="AV29" i="5"/>
  <c r="AW143" i="5"/>
  <c r="AW21" i="5"/>
  <c r="AW108" i="5"/>
  <c r="AW141" i="5"/>
  <c r="AV141" i="5"/>
  <c r="AV132" i="5"/>
  <c r="AW28" i="5"/>
  <c r="AV143" i="5"/>
  <c r="AV21" i="5"/>
  <c r="AW20" i="5"/>
  <c r="AV19" i="5"/>
  <c r="AW19" i="5"/>
  <c r="AW132" i="5"/>
  <c r="AV28" i="5"/>
  <c r="AV23" i="5"/>
  <c r="AV31" i="5"/>
  <c r="AV108" i="5"/>
  <c r="AV27" i="5"/>
  <c r="AW27" i="5"/>
  <c r="AW23" i="5"/>
  <c r="AW29" i="5"/>
  <c r="AW31" i="5"/>
  <c r="AV20" i="5"/>
  <c r="AW125" i="5" a="1"/>
  <c r="AW125" i="5" s="1"/>
  <c r="AM125" i="5"/>
  <c r="AZ125" i="5"/>
  <c r="AY125" i="5"/>
  <c r="AV125" i="5" a="1"/>
  <c r="AV125" i="5" s="1"/>
  <c r="AO125" i="5"/>
  <c r="AP125" i="5" s="1"/>
  <c r="AZ63" i="5"/>
  <c r="AY63" i="5"/>
  <c r="AO63" i="5"/>
  <c r="AP63" i="5" s="1"/>
  <c r="AM63" i="5"/>
  <c r="BD111" i="5"/>
  <c r="BB23" i="5"/>
  <c r="BB21" i="5"/>
  <c r="BB31" i="5"/>
  <c r="BD135" i="5"/>
  <c r="AM98" i="5"/>
  <c r="AZ98" i="5"/>
  <c r="AO98" i="5"/>
  <c r="AP98" i="5" s="1"/>
  <c r="AY98" i="5"/>
  <c r="AO70" i="5"/>
  <c r="AP70" i="5" s="1"/>
  <c r="AY70" i="5"/>
  <c r="AM70" i="5"/>
  <c r="AV70" i="5" a="1"/>
  <c r="AV70" i="5" s="1"/>
  <c r="AZ70" i="5"/>
  <c r="AW70" i="5" a="1"/>
  <c r="AW70" i="5" s="1"/>
  <c r="AY28" i="5"/>
  <c r="AY157" i="5"/>
  <c r="AV157" i="5" a="1"/>
  <c r="AV157" i="5" s="1"/>
  <c r="AO157" i="5"/>
  <c r="AP157" i="5" s="1"/>
  <c r="AM157" i="5"/>
  <c r="AZ157" i="5"/>
  <c r="AW157" i="5" a="1"/>
  <c r="AW157" i="5" s="1"/>
  <c r="AZ61" i="5"/>
  <c r="AY61" i="5"/>
  <c r="AO61" i="5"/>
  <c r="AP61" i="5" s="1"/>
  <c r="AM61" i="5"/>
  <c r="AZ23" i="5"/>
  <c r="AZ143" i="5"/>
  <c r="AO99" i="5"/>
  <c r="AP99" i="5" s="1"/>
  <c r="AY99" i="5"/>
  <c r="AM99" i="5"/>
  <c r="AZ99" i="5"/>
  <c r="BC108" i="5"/>
  <c r="AY108" i="5"/>
  <c r="AO75" i="5"/>
  <c r="AP75" i="5" s="1"/>
  <c r="AZ75" i="5"/>
  <c r="AY75" i="5"/>
  <c r="AM75" i="5"/>
  <c r="AZ20" i="5"/>
  <c r="BB19" i="5"/>
  <c r="BD106" i="5"/>
  <c r="AP141" i="5"/>
  <c r="BC141" i="5"/>
  <c r="BB141" i="5"/>
  <c r="BD49" i="5"/>
  <c r="AZ59" i="5"/>
  <c r="AY59" i="5"/>
  <c r="AO59" i="5"/>
  <c r="AP59" i="5" s="1"/>
  <c r="AM59" i="5"/>
  <c r="AP28" i="5"/>
  <c r="BB28" i="5"/>
  <c r="AZ47" i="5"/>
  <c r="AY47" i="5"/>
  <c r="AO47" i="5"/>
  <c r="AP47" i="5" s="1"/>
  <c r="AM47" i="5"/>
  <c r="BC29" i="5"/>
  <c r="AZ53" i="5"/>
  <c r="AY53" i="5"/>
  <c r="AO53" i="5"/>
  <c r="AP53" i="5" s="1"/>
  <c r="AM53" i="5"/>
  <c r="BD76" i="5"/>
  <c r="AP20" i="5"/>
  <c r="BB20" i="5"/>
  <c r="BD20" i="5" s="1"/>
  <c r="BC28" i="5"/>
  <c r="AZ55" i="5"/>
  <c r="AY55" i="5"/>
  <c r="AO55" i="5"/>
  <c r="AP55" i="5" s="1"/>
  <c r="AM55" i="5"/>
  <c r="BD88" i="5"/>
  <c r="AO91" i="5"/>
  <c r="AP91" i="5" s="1"/>
  <c r="AZ91" i="5"/>
  <c r="AY91" i="5"/>
  <c r="AM91" i="5"/>
  <c r="BC91" i="5"/>
  <c r="BC132" i="5"/>
  <c r="BD138" i="5"/>
  <c r="BD102" i="5"/>
  <c r="AP143" i="5"/>
  <c r="BB143" i="5"/>
  <c r="BD143" i="5" s="1"/>
  <c r="AW121" i="5" a="1"/>
  <c r="AW121" i="5" s="1"/>
  <c r="AM121" i="5"/>
  <c r="AZ121" i="5"/>
  <c r="AY121" i="5"/>
  <c r="AV121" i="5" a="1"/>
  <c r="AV121" i="5" s="1"/>
  <c r="AO121" i="5"/>
  <c r="AP121" i="5" s="1"/>
  <c r="BD144" i="5"/>
  <c r="AO79" i="5"/>
  <c r="AP79" i="5" s="1"/>
  <c r="AZ79" i="5"/>
  <c r="AY79" i="5"/>
  <c r="AM79" i="5"/>
  <c r="AO87" i="5"/>
  <c r="AP87" i="5" s="1"/>
  <c r="AY87" i="5"/>
  <c r="AM87" i="5"/>
  <c r="AZ87" i="5"/>
  <c r="AP27" i="5"/>
  <c r="BC27" i="5"/>
  <c r="BD27" i="5" s="1"/>
  <c r="AZ51" i="5"/>
  <c r="AY51" i="5"/>
  <c r="AO51" i="5"/>
  <c r="AP51" i="5" s="1"/>
  <c r="AM51" i="5"/>
  <c r="BB29" i="5"/>
  <c r="BC19" i="5"/>
  <c r="BD18" i="5"/>
  <c r="AV65" i="5" a="1"/>
  <c r="AV63" i="5" a="1"/>
  <c r="AW65" i="5" a="1"/>
  <c r="AW63" i="5" a="1"/>
  <c r="AW98" i="5" a="1"/>
  <c r="AV98" i="5" a="1"/>
  <c r="AW99" i="5" a="1"/>
  <c r="AV99" i="5" a="1"/>
  <c r="AV150" i="5" a="1"/>
  <c r="AW150" i="5" a="1"/>
  <c r="AV113" i="5" a="1"/>
  <c r="AW61" i="5" a="1"/>
  <c r="AW113" i="5" a="1"/>
  <c r="AV61" i="5" a="1"/>
  <c r="AW57" i="5" a="1"/>
  <c r="AV91" i="5" a="1"/>
  <c r="AW83" i="5" a="1"/>
  <c r="AW55" i="5" a="1"/>
  <c r="AV86" i="5" a="1"/>
  <c r="AW79" i="5" a="1"/>
  <c r="AV55" i="5" a="1"/>
  <c r="AV51" i="5" a="1"/>
  <c r="AW53" i="5" a="1"/>
  <c r="AV59" i="5" a="1"/>
  <c r="AW91" i="5" a="1"/>
  <c r="AW103" i="5" a="1"/>
  <c r="AV75" i="5" a="1"/>
  <c r="AV87" i="5" a="1"/>
  <c r="AV47" i="5" a="1"/>
  <c r="AV103" i="5" a="1"/>
  <c r="AW146" i="5" a="1"/>
  <c r="AW87" i="5" a="1"/>
  <c r="AV79" i="5" a="1"/>
  <c r="AV53" i="5" a="1"/>
  <c r="AW51" i="5" a="1"/>
  <c r="AV57" i="5" a="1"/>
  <c r="AV83" i="5" a="1"/>
  <c r="AW59" i="5" a="1"/>
  <c r="AW75" i="5" a="1"/>
  <c r="AV146" i="5" a="1"/>
  <c r="AW86" i="5" a="1"/>
  <c r="AW47" i="5" a="1"/>
  <c r="BC75" i="5" l="1"/>
  <c r="BD147" i="5"/>
  <c r="BD133" i="5"/>
  <c r="BD100" i="5"/>
  <c r="BD107" i="5"/>
  <c r="BD84" i="5"/>
  <c r="BD132" i="5"/>
  <c r="BD108" i="5"/>
  <c r="BD154" i="5"/>
  <c r="BD36" i="5"/>
  <c r="BD97" i="5"/>
  <c r="BD151" i="5"/>
  <c r="AV99" i="5"/>
  <c r="AW99" i="5"/>
  <c r="AV98" i="5"/>
  <c r="AW98" i="5"/>
  <c r="AW63" i="5"/>
  <c r="AW65" i="5"/>
  <c r="AV63" i="5"/>
  <c r="AV65" i="5"/>
  <c r="BD37" i="5"/>
  <c r="BB99" i="5"/>
  <c r="BC98" i="5"/>
  <c r="BB63" i="5"/>
  <c r="BC99" i="5"/>
  <c r="BB98" i="5"/>
  <c r="BC150" i="5"/>
  <c r="BB65" i="5"/>
  <c r="BC65" i="5"/>
  <c r="BD35" i="5"/>
  <c r="BC63" i="5"/>
  <c r="BD62" i="5"/>
  <c r="AW150" i="5"/>
  <c r="AV150" i="5"/>
  <c r="BD95" i="5"/>
  <c r="BB150" i="5"/>
  <c r="BC113" i="5"/>
  <c r="BD32" i="5"/>
  <c r="AV61" i="5"/>
  <c r="AW113" i="5"/>
  <c r="AW61" i="5"/>
  <c r="AV113" i="5"/>
  <c r="BB61" i="5"/>
  <c r="BB113" i="5"/>
  <c r="BC61" i="5"/>
  <c r="BC59" i="5"/>
  <c r="BD31" i="5"/>
  <c r="BB51" i="5"/>
  <c r="BD21" i="5"/>
  <c r="BC47" i="5"/>
  <c r="BC51" i="5"/>
  <c r="BC55" i="5"/>
  <c r="BB75" i="5"/>
  <c r="BD23" i="5"/>
  <c r="AV57" i="5"/>
  <c r="AW57" i="5"/>
  <c r="AW103" i="5"/>
  <c r="AV103" i="5"/>
  <c r="BB55" i="5"/>
  <c r="BB59" i="5"/>
  <c r="AP57" i="5"/>
  <c r="BC57" i="5"/>
  <c r="BB57" i="5"/>
  <c r="AP103" i="5"/>
  <c r="BC103" i="5"/>
  <c r="BB53" i="5"/>
  <c r="BB103" i="5"/>
  <c r="AV83" i="5"/>
  <c r="AV146" i="5"/>
  <c r="AW86" i="5"/>
  <c r="AW83" i="5"/>
  <c r="AW146" i="5"/>
  <c r="AV86" i="5"/>
  <c r="AP146" i="5"/>
  <c r="BB146" i="5"/>
  <c r="BD146" i="5" s="1"/>
  <c r="BB91" i="5"/>
  <c r="BD91" i="5" s="1"/>
  <c r="BC86" i="5"/>
  <c r="BB86" i="5"/>
  <c r="AP86" i="5"/>
  <c r="BC53" i="5"/>
  <c r="AP83" i="5"/>
  <c r="BB83" i="5"/>
  <c r="BC83" i="5"/>
  <c r="BD28" i="5"/>
  <c r="AV55" i="5"/>
  <c r="AV53" i="5"/>
  <c r="AW59" i="5"/>
  <c r="AW87" i="5"/>
  <c r="AV79" i="5"/>
  <c r="AV47" i="5"/>
  <c r="AV75" i="5"/>
  <c r="AV51" i="5"/>
  <c r="AW91" i="5"/>
  <c r="AW51" i="5"/>
  <c r="AW55" i="5"/>
  <c r="AW53" i="5"/>
  <c r="AV59" i="5"/>
  <c r="AW75" i="5"/>
  <c r="AV87" i="5"/>
  <c r="AW79" i="5"/>
  <c r="AV91" i="5"/>
  <c r="AW47" i="5"/>
  <c r="BD19" i="5"/>
  <c r="BB87" i="5"/>
  <c r="BB79" i="5"/>
  <c r="BB47" i="5"/>
  <c r="BC87" i="5"/>
  <c r="BC79" i="5"/>
  <c r="BD29" i="5"/>
  <c r="BD141" i="5"/>
  <c r="BD75" i="5" l="1"/>
  <c r="BD47" i="5"/>
  <c r="BD150" i="5"/>
  <c r="BD65" i="5"/>
  <c r="BD99" i="5"/>
  <c r="BD63" i="5"/>
  <c r="BD98" i="5"/>
  <c r="BD113" i="5"/>
  <c r="BD59" i="5"/>
  <c r="BD61" i="5"/>
  <c r="BD51" i="5"/>
  <c r="BD87" i="5"/>
  <c r="BD79" i="5"/>
  <c r="BD55" i="5"/>
  <c r="BD83" i="5"/>
  <c r="BD103" i="5"/>
  <c r="BD53" i="5"/>
  <c r="BD57" i="5"/>
  <c r="BD86" i="5"/>
  <c r="B11" i="5"/>
  <c r="B10" i="5" s="1"/>
  <c r="B9" i="5"/>
  <c r="B8" i="5" s="1"/>
  <c r="B15" i="5" s="1"/>
  <c r="B12"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<sst xmlns="http://schemas.openxmlformats.org/spreadsheetml/2006/main" count="215" uniqueCount="208">
  <si>
    <t>k</t>
    <phoneticPr fontId="2"/>
  </si>
  <si>
    <t>m</t>
    <phoneticPr fontId="2"/>
  </si>
  <si>
    <t>ψ</t>
    <phoneticPr fontId="2"/>
  </si>
  <si>
    <t>τ</t>
    <phoneticPr fontId="2"/>
  </si>
  <si>
    <t>λ</t>
    <phoneticPr fontId="2"/>
  </si>
  <si>
    <r>
      <rPr>
        <i/>
        <sz val="11"/>
        <color theme="1"/>
        <rFont val="Times New Roman"/>
        <family val="1"/>
      </rPr>
      <t>Y</t>
    </r>
    <r>
      <rPr>
        <vertAlign val="superscript"/>
        <sz val="11"/>
        <color theme="1"/>
        <rFont val="Times New Roman"/>
        <family val="1"/>
      </rPr>
      <t>*</t>
    </r>
    <r>
      <rPr>
        <vertAlign val="subscript"/>
        <sz val="11"/>
        <color theme="1"/>
        <rFont val="Times New Roman"/>
        <family val="1"/>
      </rPr>
      <t>U</t>
    </r>
    <phoneticPr fontId="2"/>
  </si>
  <si>
    <t>C</t>
    <phoneticPr fontId="2"/>
  </si>
  <si>
    <t>A'</t>
    <phoneticPr fontId="2"/>
  </si>
  <si>
    <t>g</t>
    <phoneticPr fontId="2"/>
  </si>
  <si>
    <t>ρ</t>
    <phoneticPr fontId="2"/>
  </si>
  <si>
    <t>L</t>
    <phoneticPr fontId="2"/>
  </si>
  <si>
    <t>a</t>
    <phoneticPr fontId="2"/>
  </si>
  <si>
    <t>a'</t>
    <phoneticPr fontId="2"/>
  </si>
  <si>
    <t>λ'</t>
    <phoneticPr fontId="2"/>
  </si>
  <si>
    <t>b</t>
    <phoneticPr fontId="2"/>
  </si>
  <si>
    <t>q'</t>
    <phoneticPr fontId="2"/>
  </si>
  <si>
    <r>
      <rPr>
        <i/>
        <sz val="11"/>
        <color theme="1"/>
        <rFont val="Times New Roman"/>
        <family val="1"/>
      </rPr>
      <t>Y</t>
    </r>
    <r>
      <rPr>
        <vertAlign val="superscript"/>
        <sz val="11"/>
        <color theme="1"/>
        <rFont val="Times New Roman"/>
        <family val="1"/>
      </rPr>
      <t>*</t>
    </r>
    <phoneticPr fontId="2"/>
  </si>
  <si>
    <r>
      <rPr>
        <sz val="11"/>
        <color theme="1"/>
        <rFont val="ＭＳ 明朝"/>
        <family val="1"/>
        <charset val="128"/>
      </rPr>
      <t>補助率</t>
    </r>
    <r>
      <rPr>
        <sz val="11"/>
        <color theme="1"/>
        <rFont val="Times New Roman"/>
        <family val="1"/>
      </rPr>
      <t xml:space="preserve"> </t>
    </r>
    <r>
      <rPr>
        <i/>
        <sz val="11"/>
        <color theme="1"/>
        <rFont val="Times New Roman"/>
        <family val="1"/>
      </rPr>
      <t>s</t>
    </r>
    <rPh sb="0" eb="3">
      <t>ホジョリツ</t>
    </rPh>
    <phoneticPr fontId="2"/>
  </si>
  <si>
    <r>
      <rPr>
        <sz val="11"/>
        <color theme="1"/>
        <rFont val="ＭＳ 明朝"/>
        <family val="1"/>
        <charset val="128"/>
      </rPr>
      <t>材積歩留まり改善率</t>
    </r>
    <rPh sb="0" eb="2">
      <t>ザイセキ</t>
    </rPh>
    <rPh sb="2" eb="4">
      <t>ブド</t>
    </rPh>
    <rPh sb="6" eb="9">
      <t>カイゼンリツ</t>
    </rPh>
    <phoneticPr fontId="2"/>
  </si>
  <si>
    <r>
      <rPr>
        <sz val="11"/>
        <color theme="1"/>
        <rFont val="ＭＳ Ｐ明朝"/>
        <family val="1"/>
        <charset val="128"/>
      </rPr>
      <t xml:space="preserve">変化後
</t>
    </r>
    <r>
      <rPr>
        <i/>
        <sz val="11"/>
        <color theme="1"/>
        <rFont val="Times New Roman"/>
        <family val="1"/>
      </rPr>
      <t>q</t>
    </r>
    <rPh sb="0" eb="2">
      <t>ヘンカ</t>
    </rPh>
    <rPh sb="2" eb="3">
      <t>アト</t>
    </rPh>
    <phoneticPr fontId="2"/>
  </si>
  <si>
    <t>入力</t>
    <rPh sb="0" eb="2">
      <t>ニュウリョク</t>
    </rPh>
    <phoneticPr fontId="2"/>
  </si>
  <si>
    <r>
      <rPr>
        <sz val="11"/>
        <color theme="1"/>
        <rFont val="ＭＳ Ｐ明朝"/>
        <family val="1"/>
        <charset val="128"/>
      </rPr>
      <t>最適伐期　</t>
    </r>
    <r>
      <rPr>
        <i/>
        <sz val="11"/>
        <color theme="1"/>
        <rFont val="Times New Roman"/>
        <family val="1"/>
      </rPr>
      <t>t</t>
    </r>
    <r>
      <rPr>
        <i/>
        <vertAlign val="superscript"/>
        <sz val="11"/>
        <color theme="1"/>
        <rFont val="Times New Roman"/>
        <family val="1"/>
      </rPr>
      <t>*</t>
    </r>
    <phoneticPr fontId="2"/>
  </si>
  <si>
    <r>
      <rPr>
        <i/>
        <sz val="11"/>
        <color theme="1"/>
        <rFont val="Times New Roman"/>
        <family val="1"/>
      </rPr>
      <t>Y</t>
    </r>
    <r>
      <rPr>
        <vertAlign val="superscript"/>
        <sz val="11"/>
        <color theme="1"/>
        <rFont val="Times New Roman"/>
        <family val="1"/>
      </rPr>
      <t>*</t>
    </r>
    <r>
      <rPr>
        <vertAlign val="subscript"/>
        <sz val="11"/>
        <color theme="1"/>
        <rFont val="Times New Roman"/>
        <family val="1"/>
      </rPr>
      <t>L</t>
    </r>
    <phoneticPr fontId="2"/>
  </si>
  <si>
    <r>
      <rPr>
        <sz val="11"/>
        <color theme="1"/>
        <rFont val="ＭＳ Ｐ明朝"/>
        <family val="1"/>
        <charset val="128"/>
      </rPr>
      <t>補助上限</t>
    </r>
    <rPh sb="0" eb="2">
      <t>ホジョ</t>
    </rPh>
    <rPh sb="2" eb="4">
      <t>ジョウゲン</t>
    </rPh>
    <phoneticPr fontId="2"/>
  </si>
  <si>
    <r>
      <rPr>
        <sz val="11"/>
        <color theme="1"/>
        <rFont val="ＭＳ Ｐ明朝"/>
        <family val="1"/>
        <charset val="128"/>
      </rPr>
      <t>補助下限</t>
    </r>
    <rPh sb="0" eb="2">
      <t>ホジョ</t>
    </rPh>
    <rPh sb="2" eb="4">
      <t>カゲン</t>
    </rPh>
    <phoneticPr fontId="2"/>
  </si>
  <si>
    <r>
      <rPr>
        <i/>
        <sz val="11"/>
        <color theme="1"/>
        <rFont val="Times New Roman"/>
        <family val="1"/>
      </rPr>
      <t>A'</t>
    </r>
    <r>
      <rPr>
        <sz val="11"/>
        <color theme="1"/>
        <rFont val="Times New Roman"/>
        <family val="1"/>
      </rPr>
      <t>/{</t>
    </r>
    <r>
      <rPr>
        <i/>
        <sz val="11"/>
        <color theme="1"/>
        <rFont val="Times New Roman"/>
        <family val="1"/>
      </rPr>
      <t>t</t>
    </r>
    <r>
      <rPr>
        <vertAlign val="superscript"/>
        <sz val="11"/>
        <color theme="1"/>
        <rFont val="Times New Roman"/>
        <family val="1"/>
      </rPr>
      <t>*</t>
    </r>
    <r>
      <rPr>
        <sz val="11"/>
        <color theme="1"/>
        <rFont val="ＭＳ Ｐ明朝"/>
        <family val="1"/>
        <charset val="128"/>
      </rPr>
      <t>･</t>
    </r>
    <r>
      <rPr>
        <sz val="11"/>
        <color theme="1"/>
        <rFont val="Times New Roman"/>
        <family val="1"/>
      </rPr>
      <t>Γ(</t>
    </r>
    <r>
      <rPr>
        <i/>
        <sz val="11"/>
        <color theme="1"/>
        <rFont val="Times New Roman"/>
        <family val="1"/>
      </rPr>
      <t>ψ</t>
    </r>
    <r>
      <rPr>
        <sz val="11"/>
        <color theme="1"/>
        <rFont val="Times New Roman"/>
        <family val="1"/>
      </rPr>
      <t>)}</t>
    </r>
    <phoneticPr fontId="2"/>
  </si>
  <si>
    <t>年供給量</t>
    <rPh sb="0" eb="1">
      <t>ネン</t>
    </rPh>
    <rPh sb="1" eb="4">
      <t>キョウキュウリョウ</t>
    </rPh>
    <phoneticPr fontId="2"/>
  </si>
  <si>
    <r>
      <t xml:space="preserve">99.5% 
</t>
    </r>
    <r>
      <rPr>
        <sz val="11"/>
        <color theme="1"/>
        <rFont val="ＭＳ Ｐ明朝"/>
        <family val="1"/>
        <charset val="128"/>
      </rPr>
      <t>上限値</t>
    </r>
    <rPh sb="7" eb="10">
      <t>ジョウゲンチ</t>
    </rPh>
    <phoneticPr fontId="2"/>
  </si>
  <si>
    <r>
      <t>年供給量(m</t>
    </r>
    <r>
      <rPr>
        <vertAlign val="superscript"/>
        <sz val="11"/>
        <color theme="1"/>
        <rFont val="ＭＳ Ｐ明朝"/>
        <family val="1"/>
        <charset val="128"/>
      </rPr>
      <t>3</t>
    </r>
    <r>
      <rPr>
        <sz val="11"/>
        <color theme="1"/>
        <rFont val="ＭＳ Ｐ明朝"/>
        <family val="1"/>
        <charset val="128"/>
      </rPr>
      <t>/年)</t>
    </r>
    <rPh sb="8" eb="9">
      <t>ネン</t>
    </rPh>
    <phoneticPr fontId="2"/>
  </si>
  <si>
    <t>年更新面積
(ha/年)</t>
    <rPh sb="1" eb="3">
      <t>コウシン</t>
    </rPh>
    <rPh sb="3" eb="5">
      <t>メンセキ</t>
    </rPh>
    <rPh sb="10" eb="11">
      <t>ネン</t>
    </rPh>
    <phoneticPr fontId="2"/>
  </si>
  <si>
    <t>年補助総額
(円/年)</t>
    <rPh sb="0" eb="1">
      <t>ネン</t>
    </rPh>
    <rPh sb="1" eb="3">
      <t>ホジョ</t>
    </rPh>
    <rPh sb="3" eb="5">
      <t>ソウガク</t>
    </rPh>
    <rPh sb="7" eb="8">
      <t>エン</t>
    </rPh>
    <rPh sb="9" eb="10">
      <t>ネン</t>
    </rPh>
    <phoneticPr fontId="2"/>
  </si>
  <si>
    <t>補助なし林分
(SEV最適伐期基準)</t>
    <rPh sb="0" eb="2">
      <t>ホジョ</t>
    </rPh>
    <rPh sb="4" eb="6">
      <t>リンブン</t>
    </rPh>
    <phoneticPr fontId="2"/>
  </si>
  <si>
    <r>
      <t>年供給量(m</t>
    </r>
    <r>
      <rPr>
        <vertAlign val="superscript"/>
        <sz val="11"/>
        <color theme="0" tint="-0.34998626667073579"/>
        <rFont val="ＭＳ Ｐ明朝"/>
        <family val="1"/>
        <charset val="128"/>
      </rPr>
      <t>3</t>
    </r>
    <r>
      <rPr>
        <sz val="11"/>
        <color theme="0" tint="-0.34998626667073579"/>
        <rFont val="ＭＳ Ｐ明朝"/>
        <family val="1"/>
        <charset val="128"/>
      </rPr>
      <t>/年)</t>
    </r>
    <rPh sb="8" eb="9">
      <t>ネン</t>
    </rPh>
    <phoneticPr fontId="2"/>
  </si>
  <si>
    <t>年更新面積</t>
    <rPh sb="0" eb="1">
      <t>ネン</t>
    </rPh>
    <rPh sb="1" eb="3">
      <t>コウシン</t>
    </rPh>
    <rPh sb="3" eb="5">
      <t>メンセキ</t>
    </rPh>
    <phoneticPr fontId="2"/>
  </si>
  <si>
    <t>　うち被補助林分</t>
    <rPh sb="3" eb="4">
      <t>ヒ</t>
    </rPh>
    <rPh sb="4" eb="6">
      <t>ホジョ</t>
    </rPh>
    <rPh sb="6" eb="8">
      <t>リンブン</t>
    </rPh>
    <phoneticPr fontId="2"/>
  </si>
  <si>
    <t>被補助林分</t>
    <rPh sb="0" eb="1">
      <t>ヒ</t>
    </rPh>
    <rPh sb="1" eb="3">
      <t>ホジョ</t>
    </rPh>
    <rPh sb="3" eb="5">
      <t>リンブン</t>
    </rPh>
    <phoneticPr fontId="2"/>
  </si>
  <si>
    <r>
      <t>年補助総額(10</t>
    </r>
    <r>
      <rPr>
        <vertAlign val="superscript"/>
        <sz val="11"/>
        <color theme="1"/>
        <rFont val="ＭＳ Ｐ明朝"/>
        <family val="1"/>
        <charset val="128"/>
      </rPr>
      <t xml:space="preserve">9 </t>
    </r>
    <r>
      <rPr>
        <sz val="11"/>
        <color theme="1"/>
        <rFont val="ＭＳ Ｐ明朝"/>
        <family val="1"/>
        <charset val="128"/>
      </rPr>
      <t>円/年)</t>
    </r>
    <rPh sb="0" eb="1">
      <t>ネン</t>
    </rPh>
    <rPh sb="1" eb="3">
      <t>ホジョ</t>
    </rPh>
    <rPh sb="3" eb="5">
      <t>ソウガク</t>
    </rPh>
    <rPh sb="10" eb="11">
      <t>エン</t>
    </rPh>
    <rPh sb="12" eb="13">
      <t>ネン</t>
    </rPh>
    <phoneticPr fontId="2"/>
  </si>
  <si>
    <r>
      <rPr>
        <sz val="11"/>
        <color theme="1"/>
        <rFont val="ＭＳ Ｐ明朝"/>
        <family val="1"/>
        <charset val="128"/>
      </rPr>
      <t xml:space="preserve">変化後
</t>
    </r>
    <r>
      <rPr>
        <i/>
        <sz val="11"/>
        <color theme="1"/>
        <rFont val="Calibri"/>
        <family val="1"/>
        <charset val="161"/>
      </rPr>
      <t>ρ</t>
    </r>
    <r>
      <rPr>
        <vertAlign val="subscript"/>
        <sz val="11"/>
        <color theme="1"/>
        <rFont val="Times New Roman"/>
        <family val="1"/>
      </rPr>
      <t>y</t>
    </r>
    <rPh sb="0" eb="2">
      <t>ヘンカ</t>
    </rPh>
    <rPh sb="2" eb="3">
      <t>アト</t>
    </rPh>
    <phoneticPr fontId="2"/>
  </si>
  <si>
    <r>
      <rPr>
        <i/>
        <sz val="11"/>
        <color theme="1"/>
        <rFont val="Times New Roman"/>
        <family val="1"/>
      </rPr>
      <t>H</t>
    </r>
    <r>
      <rPr>
        <vertAlign val="subscript"/>
        <sz val="11"/>
        <color rgb="FFFF0000"/>
        <rFont val="Times New Roman"/>
        <family val="1"/>
      </rPr>
      <t>inf</t>
    </r>
    <phoneticPr fontId="2"/>
  </si>
  <si>
    <r>
      <rPr>
        <sz val="11"/>
        <color theme="1"/>
        <rFont val="ＭＳ 明朝"/>
        <family val="1"/>
        <charset val="128"/>
      </rPr>
      <t xml:space="preserve">樹高成長
</t>
    </r>
    <r>
      <rPr>
        <sz val="11"/>
        <color theme="1"/>
        <rFont val="ＭＳ Ｐ明朝"/>
        <family val="1"/>
        <charset val="128"/>
      </rPr>
      <t>パラメータ</t>
    </r>
    <rPh sb="0" eb="2">
      <t>ジュコウ</t>
    </rPh>
    <rPh sb="2" eb="4">
      <t>セイチョウ</t>
    </rPh>
    <phoneticPr fontId="2"/>
  </si>
  <si>
    <r>
      <rPr>
        <i/>
        <sz val="11"/>
        <color theme="1"/>
        <rFont val="Times New Roman"/>
        <family val="1"/>
      </rPr>
      <t>H</t>
    </r>
    <r>
      <rPr>
        <vertAlign val="subscript"/>
        <sz val="11"/>
        <color theme="1"/>
        <rFont val="Times New Roman"/>
        <family val="1"/>
      </rPr>
      <t>inf</t>
    </r>
    <r>
      <rPr>
        <sz val="11"/>
        <color theme="1"/>
        <rFont val="Times New Roman"/>
        <family val="1"/>
      </rPr>
      <t xml:space="preserve"> </t>
    </r>
    <r>
      <rPr>
        <sz val="11"/>
        <color theme="1"/>
        <rFont val="ＭＳ 明朝"/>
        <family val="1"/>
        <charset val="128"/>
      </rPr>
      <t>分布パラメータ</t>
    </r>
    <rPh sb="5" eb="7">
      <t>ブンプ</t>
    </rPh>
    <phoneticPr fontId="2"/>
  </si>
  <si>
    <r>
      <rPr>
        <sz val="11"/>
        <color theme="1"/>
        <rFont val="ＭＳ 明朝"/>
        <family val="1"/>
        <charset val="128"/>
      </rPr>
      <t>林分密度管理図
パラメータ</t>
    </r>
    <rPh sb="0" eb="2">
      <t>リンブン</t>
    </rPh>
    <rPh sb="2" eb="4">
      <t>ミツド</t>
    </rPh>
    <rPh sb="4" eb="7">
      <t>カンリズ</t>
    </rPh>
    <phoneticPr fontId="2"/>
  </si>
  <si>
    <r>
      <t>m</t>
    </r>
    <r>
      <rPr>
        <vertAlign val="subscript"/>
        <sz val="11"/>
        <color theme="1"/>
        <rFont val="Times New Roman"/>
        <family val="1"/>
      </rPr>
      <t>H</t>
    </r>
    <phoneticPr fontId="2"/>
  </si>
  <si>
    <r>
      <rPr>
        <i/>
        <sz val="11"/>
        <color theme="1"/>
        <rFont val="Times New Roman"/>
        <family val="1"/>
      </rPr>
      <t>a</t>
    </r>
    <r>
      <rPr>
        <vertAlign val="subscript"/>
        <sz val="11"/>
        <color theme="1"/>
        <rFont val="Times New Roman"/>
        <family val="1"/>
      </rPr>
      <t>NH</t>
    </r>
    <phoneticPr fontId="2"/>
  </si>
  <si>
    <r>
      <rPr>
        <i/>
        <sz val="11"/>
        <color theme="1"/>
        <rFont val="Times New Roman"/>
        <family val="1"/>
      </rPr>
      <t>a</t>
    </r>
    <r>
      <rPr>
        <vertAlign val="subscript"/>
        <sz val="11"/>
        <color theme="1"/>
        <rFont val="Times New Roman"/>
        <family val="1"/>
      </rPr>
      <t>1</t>
    </r>
    <phoneticPr fontId="2"/>
  </si>
  <si>
    <r>
      <rPr>
        <i/>
        <sz val="11"/>
        <color theme="1"/>
        <rFont val="Times New Roman"/>
        <family val="1"/>
      </rPr>
      <t>a</t>
    </r>
    <r>
      <rPr>
        <vertAlign val="subscript"/>
        <sz val="11"/>
        <color theme="1"/>
        <rFont val="Times New Roman"/>
        <family val="1"/>
      </rPr>
      <t>2</t>
    </r>
    <phoneticPr fontId="2"/>
  </si>
  <si>
    <r>
      <rPr>
        <sz val="11"/>
        <color theme="1"/>
        <rFont val="ＭＳ 明朝"/>
        <family val="1"/>
        <charset val="128"/>
      </rPr>
      <t xml:space="preserve">材積歩留り
</t>
    </r>
    <r>
      <rPr>
        <sz val="11"/>
        <color theme="1"/>
        <rFont val="Times New Roman"/>
        <family val="1"/>
      </rPr>
      <t>(0-1)</t>
    </r>
    <rPh sb="0" eb="2">
      <t>ザイセキ</t>
    </rPh>
    <rPh sb="2" eb="4">
      <t>ブド</t>
    </rPh>
    <phoneticPr fontId="2"/>
  </si>
  <si>
    <r>
      <rPr>
        <sz val="11"/>
        <color theme="1"/>
        <rFont val="ＭＳ 明朝"/>
        <family val="1"/>
        <charset val="128"/>
      </rPr>
      <t>収量
比数</t>
    </r>
    <rPh sb="0" eb="2">
      <t>シュウリョウ</t>
    </rPh>
    <rPh sb="3" eb="4">
      <t>ヒ</t>
    </rPh>
    <rPh sb="4" eb="5">
      <t>スウ</t>
    </rPh>
    <phoneticPr fontId="2"/>
  </si>
  <si>
    <r>
      <rPr>
        <sz val="11"/>
        <color theme="1"/>
        <rFont val="ＭＳ 明朝"/>
        <family val="1"/>
        <charset val="128"/>
      </rPr>
      <t>造林費用</t>
    </r>
    <r>
      <rPr>
        <sz val="11"/>
        <color theme="1"/>
        <rFont val="Times New Roman"/>
        <family val="1"/>
      </rPr>
      <t>(</t>
    </r>
    <r>
      <rPr>
        <sz val="11"/>
        <color theme="1"/>
        <rFont val="ＭＳ 明朝"/>
        <family val="1"/>
        <charset val="128"/>
      </rPr>
      <t>円</t>
    </r>
    <r>
      <rPr>
        <sz val="11"/>
        <color theme="1"/>
        <rFont val="Times New Roman"/>
        <family val="1"/>
      </rPr>
      <t>/ha)</t>
    </r>
    <rPh sb="0" eb="2">
      <t>ゾウリン</t>
    </rPh>
    <rPh sb="2" eb="4">
      <t>ヒヨウ</t>
    </rPh>
    <rPh sb="5" eb="6">
      <t>エン</t>
    </rPh>
    <phoneticPr fontId="2"/>
  </si>
  <si>
    <r>
      <t>ρ</t>
    </r>
    <r>
      <rPr>
        <vertAlign val="subscript"/>
        <sz val="11"/>
        <color theme="1"/>
        <rFont val="Times New Roman"/>
        <family val="1"/>
      </rPr>
      <t>y</t>
    </r>
    <r>
      <rPr>
        <sz val="11"/>
        <color theme="1"/>
        <rFont val="Times New Roman"/>
        <family val="1"/>
      </rPr>
      <t xml:space="preserve">
(</t>
    </r>
    <r>
      <rPr>
        <sz val="11"/>
        <color theme="1"/>
        <rFont val="ＭＳ Ｐ明朝"/>
        <family val="1"/>
        <charset val="128"/>
      </rPr>
      <t>元の値</t>
    </r>
    <r>
      <rPr>
        <sz val="11"/>
        <color theme="1"/>
        <rFont val="Times New Roman"/>
        <family val="1"/>
      </rPr>
      <t>)</t>
    </r>
    <phoneticPr fontId="2"/>
  </si>
  <si>
    <r>
      <rPr>
        <i/>
        <sz val="11"/>
        <color theme="1"/>
        <rFont val="Times New Roman"/>
        <family val="1"/>
      </rPr>
      <t>R</t>
    </r>
    <r>
      <rPr>
        <vertAlign val="subscript"/>
        <sz val="11"/>
        <color theme="1"/>
        <rFont val="Times New Roman"/>
        <family val="1"/>
      </rPr>
      <t>y</t>
    </r>
    <phoneticPr fontId="2"/>
  </si>
  <si>
    <r>
      <rPr>
        <sz val="11"/>
        <color theme="1"/>
        <rFont val="ＭＳ 明朝"/>
        <family val="1"/>
        <charset val="128"/>
      </rPr>
      <t xml:space="preserve">総面積
</t>
    </r>
    <r>
      <rPr>
        <sz val="11"/>
        <color theme="1"/>
        <rFont val="Times New Roman"/>
        <family val="1"/>
      </rPr>
      <t>(ha)</t>
    </r>
    <rPh sb="0" eb="3">
      <t>ソウメンセキ</t>
    </rPh>
    <phoneticPr fontId="2"/>
  </si>
  <si>
    <r>
      <rPr>
        <sz val="11"/>
        <color theme="1"/>
        <rFont val="ＭＳ 明朝"/>
        <family val="1"/>
        <charset val="128"/>
      </rPr>
      <t>林分条件</t>
    </r>
    <rPh sb="0" eb="2">
      <t>リンブン</t>
    </rPh>
    <rPh sb="2" eb="4">
      <t>ジョウケン</t>
    </rPh>
    <phoneticPr fontId="2"/>
  </si>
  <si>
    <t>-</t>
    <phoneticPr fontId="2"/>
  </si>
  <si>
    <r>
      <rPr>
        <sz val="11"/>
        <color theme="1"/>
        <rFont val="ＭＳ Ｐ明朝"/>
        <family val="1"/>
        <charset val="128"/>
      </rPr>
      <t xml:space="preserve">平均単価
</t>
    </r>
    <r>
      <rPr>
        <sz val="11"/>
        <color theme="1"/>
        <rFont val="Times New Roman"/>
        <family val="1"/>
      </rPr>
      <t>(</t>
    </r>
    <r>
      <rPr>
        <sz val="11"/>
        <color theme="1"/>
        <rFont val="ＭＳ Ｐ明朝"/>
        <family val="1"/>
        <charset val="128"/>
      </rPr>
      <t>円</t>
    </r>
    <r>
      <rPr>
        <sz val="11"/>
        <color theme="1"/>
        <rFont val="Times New Roman"/>
        <family val="1"/>
      </rPr>
      <t>/m</t>
    </r>
    <r>
      <rPr>
        <vertAlign val="superscript"/>
        <sz val="11"/>
        <color theme="1"/>
        <rFont val="Times New Roman"/>
        <family val="1"/>
      </rPr>
      <t>3</t>
    </r>
    <r>
      <rPr>
        <sz val="11"/>
        <color theme="1"/>
        <rFont val="Times New Roman"/>
        <family val="1"/>
      </rPr>
      <t>)</t>
    </r>
    <rPh sb="0" eb="2">
      <t>ヘイキン</t>
    </rPh>
    <rPh sb="2" eb="4">
      <t>タンカ</t>
    </rPh>
    <rPh sb="6" eb="7">
      <t>エン</t>
    </rPh>
    <phoneticPr fontId="2"/>
  </si>
  <si>
    <r>
      <rPr>
        <sz val="11"/>
        <color theme="1"/>
        <rFont val="ＭＳ Ｐ明朝"/>
        <family val="1"/>
        <charset val="128"/>
      </rPr>
      <t xml:space="preserve">収穫費用
</t>
    </r>
    <r>
      <rPr>
        <sz val="11"/>
        <color theme="1"/>
        <rFont val="Times New Roman"/>
        <family val="1"/>
      </rPr>
      <t>(</t>
    </r>
    <r>
      <rPr>
        <sz val="11"/>
        <color theme="1"/>
        <rFont val="ＭＳ Ｐ明朝"/>
        <family val="1"/>
        <charset val="128"/>
      </rPr>
      <t>円</t>
    </r>
    <r>
      <rPr>
        <sz val="11"/>
        <color theme="1"/>
        <rFont val="Times New Roman"/>
        <family val="1"/>
      </rPr>
      <t>/m</t>
    </r>
    <r>
      <rPr>
        <vertAlign val="superscript"/>
        <sz val="11"/>
        <color theme="1"/>
        <rFont val="Times New Roman"/>
        <family val="1"/>
      </rPr>
      <t>3</t>
    </r>
    <r>
      <rPr>
        <sz val="11"/>
        <color theme="1"/>
        <rFont val="Times New Roman"/>
        <family val="1"/>
      </rPr>
      <t>)</t>
    </r>
    <rPh sb="0" eb="2">
      <t>シュウカク</t>
    </rPh>
    <rPh sb="2" eb="4">
      <t>ヒヨウ</t>
    </rPh>
    <rPh sb="5" eb="6">
      <t>ヘイカ</t>
    </rPh>
    <rPh sb="6" eb="7">
      <t>エン</t>
    </rPh>
    <phoneticPr fontId="2"/>
  </si>
  <si>
    <t>平均単価変化率</t>
    <rPh sb="0" eb="2">
      <t>ヘイキン</t>
    </rPh>
    <rPh sb="2" eb="4">
      <t>タンカ</t>
    </rPh>
    <rPh sb="4" eb="7">
      <t>ヘンカリツ</t>
    </rPh>
    <phoneticPr fontId="2"/>
  </si>
  <si>
    <t>収穫費用変化率</t>
    <rPh sb="0" eb="2">
      <t>シュウカク</t>
    </rPh>
    <rPh sb="2" eb="4">
      <t>ヒヨウ</t>
    </rPh>
    <rPh sb="4" eb="7">
      <t>ヘンカリツ</t>
    </rPh>
    <phoneticPr fontId="2"/>
  </si>
  <si>
    <t>スギ表_1000~1500</t>
  </si>
  <si>
    <t>スギ表_1500~2000</t>
  </si>
  <si>
    <t>スギ表_2000~2500</t>
  </si>
  <si>
    <t>スギ表_2500~3000</t>
  </si>
  <si>
    <t>スギ表_3000~3500</t>
  </si>
  <si>
    <t>スギ表_3500~4000</t>
  </si>
  <si>
    <t>スギ表_4000~4500</t>
  </si>
  <si>
    <t>スギ表_4500~5000</t>
  </si>
  <si>
    <t>スギ表_5000~5500</t>
  </si>
  <si>
    <t>スギ表_5500~6000</t>
  </si>
  <si>
    <t>スギ表_6000~6500</t>
  </si>
  <si>
    <t>スギ表_6500~7000</t>
  </si>
  <si>
    <t>スギ表_7000~7500</t>
  </si>
  <si>
    <t>スギ表_7500~8000</t>
  </si>
  <si>
    <t>スギ表_8000~8500</t>
  </si>
  <si>
    <t>スギ表_8500~9000</t>
  </si>
  <si>
    <t>スギ表_9000~9500</t>
  </si>
  <si>
    <t>スギ表_9500~10000</t>
  </si>
  <si>
    <t>スギ表_10000~10500</t>
  </si>
  <si>
    <t>スギ表_10500~11000</t>
  </si>
  <si>
    <t>スギ表_11000~11500</t>
  </si>
  <si>
    <t>スギ表_11500~12000</t>
  </si>
  <si>
    <t>スギ表_12000~12500</t>
  </si>
  <si>
    <t>スギ表_12500~13000</t>
  </si>
  <si>
    <t>スギ表_13000~13500</t>
  </si>
  <si>
    <t>スギ表_13500~14000</t>
  </si>
  <si>
    <t>スギ表_14000~14500</t>
  </si>
  <si>
    <t>スギ表_14500~15000</t>
  </si>
  <si>
    <t>スギ裏_1000~1500</t>
  </si>
  <si>
    <t>スギ裏_1500~2000</t>
  </si>
  <si>
    <t>スギ裏_2000~2500</t>
  </si>
  <si>
    <t>スギ裏_2500~3000</t>
  </si>
  <si>
    <t>スギ裏_3000~3500</t>
  </si>
  <si>
    <t>スギ裏_3500~4000</t>
  </si>
  <si>
    <t>スギ裏_4000~4500</t>
  </si>
  <si>
    <t>スギ裏_4500~5000</t>
  </si>
  <si>
    <t>スギ裏_5000~5500</t>
  </si>
  <si>
    <t>スギ裏_5500~6000</t>
  </si>
  <si>
    <t>スギ裏_6000~6500</t>
  </si>
  <si>
    <t>スギ裏_6500~7000</t>
  </si>
  <si>
    <t>スギ裏_7000~7500</t>
  </si>
  <si>
    <t>スギ裏_7500~8000</t>
  </si>
  <si>
    <t>スギ裏_8000~8500</t>
  </si>
  <si>
    <t>スギ裏_8500~9000</t>
  </si>
  <si>
    <t>スギ裏_9000~9500</t>
  </si>
  <si>
    <t>スギ裏_9500~10000</t>
  </si>
  <si>
    <t>スギ裏_10000~10500</t>
  </si>
  <si>
    <t>スギ裏_10500~11000</t>
  </si>
  <si>
    <t>スギ裏_11000~11500</t>
  </si>
  <si>
    <t>スギ裏_11500~12000</t>
  </si>
  <si>
    <t>スギ裏_12000~12500</t>
  </si>
  <si>
    <t>スギ裏_12500~13000</t>
  </si>
  <si>
    <t>スギ裏_13000~13500</t>
  </si>
  <si>
    <t>スギ裏_13500~14000</t>
  </si>
  <si>
    <t>スギ裏_14000~14500</t>
  </si>
  <si>
    <t>スギ裏_14500~15000</t>
  </si>
  <si>
    <t>ヒノキ_1000~1500</t>
  </si>
  <si>
    <t>ヒノキ_1500~2000</t>
  </si>
  <si>
    <t>ヒノキ_2000~2500</t>
  </si>
  <si>
    <t>ヒノキ_2500~3000</t>
  </si>
  <si>
    <t>ヒノキ_3000~3500</t>
  </si>
  <si>
    <t>ヒノキ_3500~4000</t>
  </si>
  <si>
    <t>ヒノキ_4000~4500</t>
  </si>
  <si>
    <t>ヒノキ_4500~5000</t>
  </si>
  <si>
    <t>ヒノキ_5000~5500</t>
  </si>
  <si>
    <t>ヒノキ_5500~6000</t>
  </si>
  <si>
    <t>ヒノキ_6000~6500</t>
  </si>
  <si>
    <t>ヒノキ_6500~7000</t>
  </si>
  <si>
    <t>ヒノキ_7000~7500</t>
  </si>
  <si>
    <t>ヒノキ_7500~8000</t>
  </si>
  <si>
    <t>ヒノキ_8000~8500</t>
  </si>
  <si>
    <t>ヒノキ_8500~9000</t>
  </si>
  <si>
    <t>ヒノキ_9000~9500</t>
  </si>
  <si>
    <t>ヒノキ_9500~10000</t>
  </si>
  <si>
    <t>ヒノキ_10000~10500</t>
  </si>
  <si>
    <t>ヒノキ_10500~11000</t>
  </si>
  <si>
    <t>ヒノキ_11000~11500</t>
  </si>
  <si>
    <t>ヒノキ_11500~12000</t>
  </si>
  <si>
    <t>ヒノキ_12000~12500</t>
  </si>
  <si>
    <t>ヒノキ_12500~13000</t>
  </si>
  <si>
    <t>ヒノキ_13000~13500</t>
  </si>
  <si>
    <t>ヒノキ_13500~14000</t>
  </si>
  <si>
    <t>ヒノキ_14000~14500</t>
  </si>
  <si>
    <t>ヒノキ_14500~15000</t>
  </si>
  <si>
    <t>アカマツ_1000~1500</t>
  </si>
  <si>
    <t>アカマツ_1500~2000</t>
  </si>
  <si>
    <t>アカマツ_2000~2500</t>
  </si>
  <si>
    <t>アカマツ_2500~3000</t>
  </si>
  <si>
    <t>アカマツ_3000~3500</t>
  </si>
  <si>
    <t>アカマツ_3500~4000</t>
  </si>
  <si>
    <t>アカマツ_4000~4500</t>
  </si>
  <si>
    <t>アカマツ_4500~5000</t>
  </si>
  <si>
    <t>アカマツ_5000~5500</t>
  </si>
  <si>
    <t>アカマツ_5500~6000</t>
  </si>
  <si>
    <t>アカマツ_6000~6500</t>
  </si>
  <si>
    <t>アカマツ_6500~7000</t>
  </si>
  <si>
    <t>アカマツ_7000~7500</t>
  </si>
  <si>
    <t>アカマツ_7500~8000</t>
  </si>
  <si>
    <t>アカマツ_8000~8500</t>
  </si>
  <si>
    <t>アカマツ_8500~9000</t>
  </si>
  <si>
    <t>アカマツ_9000~9500</t>
  </si>
  <si>
    <t>アカマツ_9500~10000</t>
  </si>
  <si>
    <t>アカマツ_10000~10500</t>
  </si>
  <si>
    <t>アカマツ_10500~11000</t>
  </si>
  <si>
    <t>アカマツ_11000~11500</t>
  </si>
  <si>
    <t>アカマツ_11500~12000</t>
  </si>
  <si>
    <t>アカマツ_12000~12500</t>
  </si>
  <si>
    <t>アカマツ_12500~13000</t>
  </si>
  <si>
    <t>アカマツ_13000~13500</t>
  </si>
  <si>
    <t>アカマツ_13500~14000</t>
  </si>
  <si>
    <t>アカマツ_14000~14500</t>
  </si>
  <si>
    <t>アカマツ_14500~15000</t>
  </si>
  <si>
    <t>カラマツ_1000~1500</t>
  </si>
  <si>
    <t>カラマツ_1500~2000</t>
  </si>
  <si>
    <t>カラマツ_2000~2500</t>
  </si>
  <si>
    <t>カラマツ_2500~3000</t>
  </si>
  <si>
    <t>カラマツ_3000~3500</t>
  </si>
  <si>
    <t>カラマツ_3500~4000</t>
  </si>
  <si>
    <t>カラマツ_4000~4500</t>
  </si>
  <si>
    <t>カラマツ_4500~5000</t>
  </si>
  <si>
    <t>カラマツ_5000~5500</t>
  </si>
  <si>
    <t>カラマツ_5500~6000</t>
  </si>
  <si>
    <t>カラマツ_6000~6500</t>
  </si>
  <si>
    <t>カラマツ_6500~7000</t>
  </si>
  <si>
    <t>カラマツ_7000~7500</t>
  </si>
  <si>
    <t>カラマツ_7500~8000</t>
  </si>
  <si>
    <t>カラマツ_8000~8500</t>
  </si>
  <si>
    <t>カラマツ_8500~9000</t>
  </si>
  <si>
    <t>カラマツ_9000~9500</t>
  </si>
  <si>
    <t>カラマツ_9500~10000</t>
  </si>
  <si>
    <t>カラマツ_10000~10500</t>
  </si>
  <si>
    <t>カラマツ_10500~11000</t>
  </si>
  <si>
    <t>カラマツ_11000~11500</t>
  </si>
  <si>
    <t>カラマツ_11500~12000</t>
  </si>
  <si>
    <t>カラマツ_12000~12500</t>
  </si>
  <si>
    <t>カラマツ_12500~13000</t>
  </si>
  <si>
    <t>カラマツ_13000~13500</t>
  </si>
  <si>
    <t>カラマツ_13500~14000</t>
  </si>
  <si>
    <t>カラマツ_14000~14500</t>
  </si>
  <si>
    <t>カラマツ_14500~15000</t>
  </si>
  <si>
    <r>
      <rPr>
        <sz val="11"/>
        <color theme="1"/>
        <rFont val="ＭＳ 明朝"/>
        <family val="1"/>
        <charset val="128"/>
      </rPr>
      <t>連続年利</t>
    </r>
    <r>
      <rPr>
        <sz val="11"/>
        <color theme="1"/>
        <rFont val="Times New Roman"/>
        <family val="1"/>
      </rPr>
      <t xml:space="preserve"> </t>
    </r>
    <r>
      <rPr>
        <i/>
        <sz val="11"/>
        <color theme="1"/>
        <rFont val="Times New Roman"/>
        <family val="1"/>
      </rPr>
      <t xml:space="preserve">r </t>
    </r>
    <r>
      <rPr>
        <sz val="11"/>
        <color theme="1"/>
        <rFont val="Times New Roman"/>
        <family val="1"/>
      </rPr>
      <t>(</t>
    </r>
    <r>
      <rPr>
        <sz val="11"/>
        <color theme="1"/>
        <rFont val="ＭＳ Ｐ明朝"/>
        <family val="1"/>
        <charset val="128"/>
      </rPr>
      <t>年利</t>
    </r>
    <r>
      <rPr>
        <i/>
        <sz val="11"/>
        <color theme="1"/>
        <rFont val="Times New Roman"/>
        <family val="1"/>
      </rPr>
      <t>i</t>
    </r>
    <r>
      <rPr>
        <sz val="11"/>
        <color theme="1"/>
        <rFont val="Times New Roman"/>
        <family val="1"/>
      </rPr>
      <t>%</t>
    </r>
    <r>
      <rPr>
        <sz val="11"/>
        <color theme="1"/>
        <rFont val="ＭＳ Ｐ明朝"/>
        <family val="1"/>
        <charset val="128"/>
      </rPr>
      <t>として</t>
    </r>
    <r>
      <rPr>
        <sz val="11"/>
        <color theme="1"/>
        <rFont val="Times New Roman"/>
        <family val="1"/>
      </rPr>
      <t>ln(1+0.01</t>
    </r>
    <r>
      <rPr>
        <i/>
        <sz val="11"/>
        <color theme="1"/>
        <rFont val="Times New Roman"/>
        <family val="1"/>
      </rPr>
      <t>i</t>
    </r>
    <r>
      <rPr>
        <sz val="11"/>
        <color theme="1"/>
        <rFont val="Times New Roman"/>
        <family val="1"/>
      </rPr>
      <t>))</t>
    </r>
    <rPh sb="0" eb="2">
      <t>レンゾク</t>
    </rPh>
    <rPh sb="2" eb="4">
      <t>ネンリ</t>
    </rPh>
    <rPh sb="8" eb="10">
      <t>ネンリ</t>
    </rPh>
    <phoneticPr fontId="2"/>
  </si>
  <si>
    <r>
      <rPr>
        <b/>
        <sz val="11"/>
        <color theme="1"/>
        <rFont val="ＭＳ Ｐ明朝"/>
        <family val="1"/>
        <charset val="128"/>
      </rPr>
      <t>中間パラメータ</t>
    </r>
    <rPh sb="0" eb="2">
      <t>チュウカン</t>
    </rPh>
    <phoneticPr fontId="2"/>
  </si>
  <si>
    <t>計算結果</t>
    <phoneticPr fontId="2"/>
  </si>
  <si>
    <r>
      <rPr>
        <sz val="11"/>
        <color theme="0" tint="-0.34998626667073579"/>
        <rFont val="ＭＳ Ｐ明朝"/>
        <family val="1"/>
        <charset val="128"/>
      </rPr>
      <t xml:space="preserve">補助なし林分
</t>
    </r>
    <r>
      <rPr>
        <sz val="11"/>
        <color theme="0" tint="-0.34998626667073579"/>
        <rFont val="Times New Roman"/>
        <family val="1"/>
      </rPr>
      <t>(</t>
    </r>
    <r>
      <rPr>
        <sz val="11"/>
        <color theme="0" tint="-0.34998626667073579"/>
        <rFont val="ＭＳ Ｐ明朝"/>
        <family val="1"/>
        <charset val="128"/>
      </rPr>
      <t>伐期齢を</t>
    </r>
    <r>
      <rPr>
        <i/>
        <sz val="11"/>
        <color theme="0" tint="-0.34998626667073579"/>
        <rFont val="Times New Roman"/>
        <family val="1"/>
      </rPr>
      <t>t</t>
    </r>
    <r>
      <rPr>
        <vertAlign val="superscript"/>
        <sz val="11"/>
        <color theme="0" tint="-0.34998626667073579"/>
        <rFont val="Times New Roman"/>
        <family val="1"/>
      </rPr>
      <t>*</t>
    </r>
    <r>
      <rPr>
        <sz val="11"/>
        <color theme="0" tint="-0.34998626667073579"/>
        <rFont val="ＭＳ Ｐ明朝"/>
        <family val="1"/>
        <charset val="128"/>
      </rPr>
      <t>とする場合)</t>
    </r>
    <rPh sb="8" eb="10">
      <t>バッキ</t>
    </rPh>
    <rPh sb="10" eb="11">
      <t>レイ</t>
    </rPh>
    <rPh sb="17" eb="19">
      <t>バアイ</t>
    </rPh>
    <phoneticPr fontId="2"/>
  </si>
  <si>
    <t>目標年供給量</t>
    <rPh sb="0" eb="2">
      <t>モクヒョウ</t>
    </rPh>
    <rPh sb="2" eb="3">
      <t>ネン</t>
    </rPh>
    <rPh sb="3" eb="6">
      <t>キョウキュウリョウ</t>
    </rPh>
    <phoneticPr fontId="2"/>
  </si>
  <si>
    <r>
      <rPr>
        <b/>
        <sz val="11"/>
        <color theme="1"/>
        <rFont val="游ゴシック"/>
        <family val="3"/>
        <charset val="128"/>
        <scheme val="minor"/>
      </rPr>
      <t>以下はVBAコード</t>
    </r>
    <r>
      <rPr>
        <sz val="11"/>
        <color theme="1"/>
        <rFont val="游ゴシック"/>
        <family val="2"/>
        <charset val="128"/>
        <scheme val="minor"/>
      </rPr>
      <t xml:space="preserve">
'共通事項
'IinfはIの漸近値, k, m, LはI(t)のパラメータ, tは林齢, Cは造林費用総額の現在価値, rは瞬間の年利 (年利i%のときln(1+0.01i))
'I(t) (Richards関数のとき)
Function Income(Iinf As Double, L As Double, k As Double, m As Double, t As Double) As Double
    Income = Iinf * (1 - L * Exp(-k * t)) ^ m
End Function
'dI/dt (Richards関数のとき) ItはIncome(t)
Function dIncomedt(L As Double, k As Double, m As Double, t As Double, It As Double) As Double
    dIncomedt = It * L * k * m / ((Exp(k * t) - L))
End Function
'土地期望価(SEV) ItはIncome(t)
Function SEV(t As Double, r As Double, C As Double, It As Double) As Double
    SEV = (It * Exp(-r * t) - C) / (1 - Exp(-r * t))
End Function
'dSEV/dt ItはIncome(t), dIdtはdI/dt
Function dSEVdt(t As Double, r As Double, C As Double, It As Double, dIdt As Double) As Double
    Dim ert As Double, ertm1 As Double
    ert = Exp(r * t)
    ertm1 = ert - 1
    dSEVdt = (ertm1 * dIdt - r * ert * (It - C)) / (ertm1 * ertm1)
End Function
'土地期望価基準の最適伐期齢探索. 二分法を用いる. 探索範囲は [minAge, maxAge]であるが,
'効率的に探索するため, 1伐期限りの(伐採後の土地を考慮しない)現在価値合計の最適伐期を
'基準として, dSEV/dtの正負符号を確認しながら探索範囲を広めていく
Function OptimalSevT(r As Double, Iinf As Double, L As Double, k As Double, m As Double, _
    C As Double, minAge As Double, maxAge As Double) As Double
    Dim It As Double, dIdt As Double, Low_t As Double, Mid_t As Double, High_t As Double, Mid_Diff As Double
    Dim I As Integer
    High_t = Log(L * (r + k * m) / r) / k + 0.1 '初期値
    Low_t = High_t
    '探索範囲 High_t, Low_t を決定
    Do
        Low_t = Low_t * 0.67
        It = Income(Iinf, L, k, m, Low_t)
    Loop While t &gt; minAge And dSEVdt(Low_t, r, C, It, dIncomedt(L, k, m, Low_t, It)) &lt; 0
    Do
        High_t = High_t * 1.5
        It = Income(Iinf, L, k, m, High_t)
    Loop While High_t &lt; maxAge And dSEVdt(High_t, r, C, It, dIncomedt(L, k, m, High_t, It)) &gt; 0
    'High_t, Low_tは根を含む(かminAge, maxAgeを含む)ように決められたので, その範囲で二分探索
    Do
        Mid_t = (High_t + Low_t) / 2 '中間の林齢
        It = Income(Iinf, L, k, m, Mid_t)
        Mid_Diff = dSEVdt(Mid_t, r, C, It, dIncomedt(L, k, m, Mid_t, It)) 'Mid_tにおけるdSEV/dtの符号を得る
        'dSEV/dt=0を範囲に含むようにHigh_tまたはLow_tを更新
        If Mid_Diff &gt; 0 Then
            Low_t = Mid_t
        ElseIf Mid_Diff &lt; 0 Then
            High_t = Mid_t
        Else
            OptimalSevT = Mid_t
            Exit Function
        End If
        If High_t &lt;= minAge Then
            OptimalSevT = minAge
            Exit Function
        ElseIf maxAge &lt;= Low_t Then
            OptimalSevT = maxAge
            Exit Function
        End If
    Loop While 0.001 &lt; Abs(High_t - Low_t) '伐期齢の収束許容誤差は0.001年
    OptimalSevT = (High_t + Low_t) / 2
End Function
'補助率0％のもとで最大SEVが非負となる林分からの年供給量を台形公式による数値積分で計算する
'm_Hは樹高成長曲線のm, a_dashは本文中のa', bも同様, Hmax・Hminは積分範囲,
'psi, tau, lambdaはH∞の分布のパラメータ, areaは全面積, qは主伐時の材積当たり利益
Function YfromPositiveSevStands(r As Double, L As Double, k As Double, m_H As Double, _
     a_dash As Double, b As Double, m_I As Double, Hmax As Double, Hmin As Double, _
     psi As Double, tau As Double, lambda As Double, area As Double, q As Double, _
     C As Double, minAge As Double, maxAge As Double) As Double
    Dim y As Double, H0 As Double, f0 As Double, Hinf As Double, Iinf As Double, _
        t As Double, Yt As Double, dist As Double, f1 As Double, dH As Double
    If q &lt; 0 Or Hmax &lt;= Hmin Then '利益が0未満のときや、積分範囲が潰れているときは供給がない
        YfromPositiveSevStands = 0
        Exit Function
    End If
    y = 0
    H0 = Hmax
    f0 = 0
    dH = 0.5
    Dim last_i As Integer
    last_i = (1 + (Hmax - Hmin) / dH)
    '台形公式で積分
    For I = 0 To last_i
        Hinf = Hmax - I * dH
        '積分範囲の修正
        If Hinf &lt;= Hmin - dH Then
            Exit For
        End If
        If Hinf &lt; Hmin Then
            Hinf = Hmin
        End If
        Iinf = a_dash * (Hinf ^ b) 'I∞の計算
        t = OptimalSevT(r, Iinf, L, k, m_I, C, minAge, maxAge) '最適伐期
        Yt = (a_dash / q) * (Hinf * (1 - L * Exp(-k * t)) ^ m_H) ^ b '単位面積あたり収穫
        dist = tau / (lambda * WorksheetFunction.Gamma(psi)) * (Hinf / lambda) ^ (psi * tau - 1) * Exp(-((Hinf / lambda) ^ tau)) '確率密度関数
        f1 = Yt / t * dist * area '積分する関数の値
        y = y + (f0 + f1) / 2 * (H0 - Hinf) '台形公式 初回は H0 - Hinf = Hmax - Hmax = 0 なので0が足される
        H0 = Hinf
        f0 = f1
    Next I
    YfromPositiveSevStands = y
End Function
Function AofPositiveSevStands(r As Double, L As Double, k As Double, m_H As Double, _
     a_dash As Double, b As Double, m_I As Double, Hmax As Double, Hmin As Double, _
     psi As Double, tau As Double, lambda As Double, area As Double, q As Double, _
     C As Double, minAge As Double, maxAge As Double) As Double
    Dim x As Double, H0 As Double, f0 As Double, Hinf As Double, Iinf As Double, _
        t As Double, dist As Double, f1 As Double, dH As Double
    If q &lt; 0 Or Hmax &lt;= Hmin Then '利益が0未満のときや、積分範囲が潰れているときは0
        AofPositiveSevStands = 0
        Exit Function
    End If
    x = 0
    H0 = Hmax
    f0 = 0
    dH = 0.5
    Dim last_i As Integer
    last_i = (1 + (Hmax - Hmin) / dH)
    'Calculate the annual yield using the trapezoidal rule
    For I = 0 To last_i
        Hinf = Hmax - I * dH
        '積分範囲の修正
        If Hinf &lt;= Hmin - dH Then
            Exit For
        End If
        If Hinf &lt; Hmin Then
            Hinf = Hmin
        End If
        Iinf = a_dash * (Hinf ^ b) 'I∞の計算
        t = OptimalSevT(r, Iinf, L, k, m_I, C, minAge, maxAge) '最適伐期
        dist = tau / (lambda * WorksheetFunction.Gamma(psi)) * (Hinf / lambda) ^ (psi * tau - 1) * Exp(-((Hinf / lambda) ^ tau)) '確率密度関数
        f1 = dist * area / t '積分する関数の値
        x = x + (f0 + f1) / 2 * (H0 - Hinf) '台形公式 初回は H0 - Hinf = Hmax - Hmax = 0 なので0が足される
        H0 = Hinf
        f0 = f1
    Next I
    AofPositiveSevStands = x
End Function
Sub DummyMacro()
' DummyMacro to show the functions
End Sub
</t>
    </r>
    <rPh sb="0" eb="2">
      <t>イカ</t>
    </rPh>
    <phoneticPr fontId="2"/>
  </si>
  <si>
    <t>変更可能セル</t>
    <rPh sb="0" eb="2">
      <t>ヘンコウ</t>
    </rPh>
    <rPh sb="2" eb="4">
      <t>カノウ</t>
    </rPh>
    <phoneticPr fontId="2"/>
  </si>
  <si>
    <r>
      <rPr>
        <sz val="11"/>
        <color theme="1"/>
        <rFont val="ＭＳ Ｐ明朝"/>
        <family val="1"/>
        <charset val="128"/>
      </rPr>
      <t xml:space="preserve">付表1. </t>
    </r>
    <r>
      <rPr>
        <sz val="11"/>
        <color theme="1"/>
        <rFont val="Times New Roman"/>
        <family val="1"/>
      </rPr>
      <t>B2-B6</t>
    </r>
    <r>
      <rPr>
        <sz val="11"/>
        <color theme="1"/>
        <rFont val="ＭＳ Ｐ明朝"/>
        <family val="1"/>
        <charset val="128"/>
      </rPr>
      <t>セルの条件における各林分条件の諸元計算表.</t>
    </r>
    <rPh sb="0" eb="2">
      <t>フヒョウ</t>
    </rPh>
    <rPh sb="13" eb="15">
      <t>ジョウケン</t>
    </rPh>
    <rPh sb="19" eb="20">
      <t>カク</t>
    </rPh>
    <rPh sb="20" eb="22">
      <t>リンブン</t>
    </rPh>
    <rPh sb="22" eb="24">
      <t>ジョウケン</t>
    </rPh>
    <rPh sb="25" eb="27">
      <t>ショゲン</t>
    </rPh>
    <rPh sb="27" eb="29">
      <t>ケイサン</t>
    </rPh>
    <rPh sb="29" eb="30">
      <t>ヒョウ</t>
    </rPh>
    <phoneticPr fontId="2"/>
  </si>
  <si>
    <t>年供給量の目標値との乖離の二乗</t>
    <rPh sb="0" eb="1">
      <t>ネン</t>
    </rPh>
    <rPh sb="1" eb="4">
      <t>キョウキュウリョウ</t>
    </rPh>
    <rPh sb="5" eb="8">
      <t>モクヒョウチ</t>
    </rPh>
    <rPh sb="10" eb="12">
      <t>カイリ</t>
    </rPh>
    <rPh sb="13" eb="15">
      <t>ニジョウ</t>
    </rPh>
    <phoneticPr fontId="2"/>
  </si>
  <si>
    <r>
      <rPr>
        <b/>
        <sz val="11"/>
        <color theme="1"/>
        <rFont val="游ゴシック"/>
        <family val="3"/>
        <charset val="128"/>
        <scheme val="minor"/>
      </rPr>
      <t>電子付録-2. 本研究に用いた計算用スプレッドシート
本資料の利用方法</t>
    </r>
    <r>
      <rPr>
        <sz val="11"/>
        <color theme="1"/>
        <rFont val="游ゴシック"/>
        <family val="2"/>
        <charset val="128"/>
        <scheme val="minor"/>
      </rPr>
      <t xml:space="preserve">
本資料の「Main」シートを用いることで、論文と同様の計算ができます。ただし、VBAによる自作関数を用いています。Microsoft Excelのマクロ有効形式である「.xlsm」はセキュリティ保護のため無効化されることが多いので、マクロ無効形式である「.xlsx」形式で共有し、以下のVBAコードを利用者自身でVBAにセットするように構成しています。「Main」シートにて計算を行う場合は、以下の手順に従って、自作関数を利用できるようにしてください。
1. 「表示」タブ「マクロ」をクリックし、適当なアルファベットを入力して「作成」をクリックすると、VBAエディタが開きます
2. 本(「はじめにお読み下さい」)シートA2~(結合)セルを編集モードにしたうえで(ダブルクリック or F2キー)コード全てをコピーします。コピーしたらEnterキーで編集モードを抜けます。(必ずこの手順でコピーをして下さい。セルのコピーになってしまうと、文字列の前後に「"」が自動挿入され、不正なコードとなりエラーが表示されます。)
3. VBAエディタの表示画面を全選択した後ペーストします(1で作成したマクロも含め、全て消去・上書きします)。
4. 「Main」シートを表示して、 「数式」タブの「再計算実行」をクリックします。
5. 「Main」シートのB行やAV行、AW行に「#NAME?」と表示されていないことを確認します。</t>
    </r>
    <r>
      <rPr>
        <sz val="11"/>
        <color theme="1"/>
        <rFont val="游ゴシック"/>
        <family val="3"/>
        <charset val="128"/>
        <scheme val="minor"/>
      </rPr>
      <t xml:space="preserve">
※動作確認の取れているExcelバージョンは2021/03/09時点で最新のOffice365 (Microsoft Excel for Microsoft 365 MSO (16.0.13801.20240))です。
　セキュリティ対策のため、組織によってはExcelのマクロ機能が無効にされている場合があります。その場合は、マクロが利用可能なPCをご用意下さい。</t>
    </r>
    <rPh sb="0" eb="2">
      <t>デンシ</t>
    </rPh>
    <rPh sb="2" eb="4">
      <t>フロク</t>
    </rPh>
    <rPh sb="28" eb="29">
      <t>ホン</t>
    </rPh>
    <rPh sb="29" eb="31">
      <t>シリョウ</t>
    </rPh>
    <rPh sb="32" eb="34">
      <t>リヨウ</t>
    </rPh>
    <rPh sb="34" eb="36">
      <t>ホウホウ</t>
    </rPh>
    <rPh sb="37" eb="38">
      <t>ホン</t>
    </rPh>
    <rPh sb="38" eb="40">
      <t>シリョウ</t>
    </rPh>
    <rPh sb="51" eb="52">
      <t>モチ</t>
    </rPh>
    <rPh sb="58" eb="60">
      <t>ロンブン</t>
    </rPh>
    <rPh sb="61" eb="63">
      <t>ドウヨウ</t>
    </rPh>
    <rPh sb="64" eb="66">
      <t>ケイサン</t>
    </rPh>
    <rPh sb="82" eb="84">
      <t>ジサク</t>
    </rPh>
    <rPh sb="84" eb="86">
      <t>カンスウ</t>
    </rPh>
    <rPh sb="87" eb="88">
      <t>モチ</t>
    </rPh>
    <rPh sb="113" eb="115">
      <t>ユウコウ</t>
    </rPh>
    <rPh sb="115" eb="117">
      <t>ケイシキ</t>
    </rPh>
    <rPh sb="134" eb="136">
      <t>ホゴ</t>
    </rPh>
    <rPh sb="139" eb="142">
      <t>ムコウカ</t>
    </rPh>
    <rPh sb="148" eb="149">
      <t>オオ</t>
    </rPh>
    <rPh sb="156" eb="158">
      <t>ムコウ</t>
    </rPh>
    <rPh sb="158" eb="160">
      <t>ケイシキ</t>
    </rPh>
    <rPh sb="170" eb="172">
      <t>ケイシキ</t>
    </rPh>
    <rPh sb="173" eb="175">
      <t>キョウユウ</t>
    </rPh>
    <rPh sb="177" eb="179">
      <t>イカ</t>
    </rPh>
    <rPh sb="187" eb="190">
      <t>リヨウシャ</t>
    </rPh>
    <rPh sb="190" eb="192">
      <t>ジシン</t>
    </rPh>
    <rPh sb="205" eb="207">
      <t>コウセイ</t>
    </rPh>
    <rPh sb="224" eb="226">
      <t>ケイサン</t>
    </rPh>
    <rPh sb="227" eb="228">
      <t>オコナ</t>
    </rPh>
    <rPh sb="229" eb="231">
      <t>バアイ</t>
    </rPh>
    <rPh sb="233" eb="235">
      <t>イカ</t>
    </rPh>
    <rPh sb="236" eb="238">
      <t>テジュン</t>
    </rPh>
    <rPh sb="239" eb="240">
      <t>シタガ</t>
    </rPh>
    <rPh sb="243" eb="245">
      <t>ジサク</t>
    </rPh>
    <rPh sb="245" eb="247">
      <t>カンスウ</t>
    </rPh>
    <rPh sb="248" eb="250">
      <t>リヨウ</t>
    </rPh>
    <rPh sb="269" eb="271">
      <t>ヒョウジ</t>
    </rPh>
    <rPh sb="286" eb="288">
      <t>テキトウ</t>
    </rPh>
    <rPh sb="297" eb="299">
      <t>ニュウリョク</t>
    </rPh>
    <rPh sb="302" eb="304">
      <t>サクセイ</t>
    </rPh>
    <rPh sb="322" eb="323">
      <t>ヒラ</t>
    </rPh>
    <rPh sb="330" eb="331">
      <t>ホン</t>
    </rPh>
    <rPh sb="338" eb="339">
      <t>ヨ</t>
    </rPh>
    <rPh sb="340" eb="341">
      <t>クダ</t>
    </rPh>
    <rPh sb="358" eb="360">
      <t>ヘンシュウ</t>
    </rPh>
    <rPh sb="389" eb="390">
      <t>スベ</t>
    </rPh>
    <rPh sb="413" eb="415">
      <t>ヘンシュウ</t>
    </rPh>
    <rPh sb="419" eb="420">
      <t>ヌ</t>
    </rPh>
    <rPh sb="425" eb="426">
      <t>カナラ</t>
    </rPh>
    <rPh sb="429" eb="431">
      <t>テジュン</t>
    </rPh>
    <rPh sb="438" eb="439">
      <t>クダ</t>
    </rPh>
    <rPh sb="457" eb="460">
      <t>モジレツ</t>
    </rPh>
    <rPh sb="461" eb="463">
      <t>ゼンゴ</t>
    </rPh>
    <rPh sb="468" eb="470">
      <t>ジドウ</t>
    </rPh>
    <rPh sb="470" eb="472">
      <t>ソウニュウ</t>
    </rPh>
    <rPh sb="475" eb="477">
      <t>フセイ</t>
    </rPh>
    <rPh sb="488" eb="490">
      <t>ヒョウジ</t>
    </rPh>
    <rPh sb="508" eb="510">
      <t>ヒョウジ</t>
    </rPh>
    <rPh sb="510" eb="512">
      <t>ガメン</t>
    </rPh>
    <rPh sb="513" eb="516">
      <t>ゼンセンタク</t>
    </rPh>
    <rPh sb="518" eb="519">
      <t>ノチ</t>
    </rPh>
    <rPh sb="529" eb="531">
      <t>サクセイ</t>
    </rPh>
    <rPh sb="537" eb="538">
      <t>フク</t>
    </rPh>
    <rPh sb="540" eb="541">
      <t>スベ</t>
    </rPh>
    <rPh sb="542" eb="544">
      <t>ショウキョ</t>
    </rPh>
    <rPh sb="545" eb="547">
      <t>ウワガ</t>
    </rPh>
    <rPh sb="567" eb="569">
      <t>ヒョウジ</t>
    </rPh>
    <rPh sb="574" eb="576">
      <t>スウシキ</t>
    </rPh>
    <rPh sb="581" eb="584">
      <t>サイケイサン</t>
    </rPh>
    <rPh sb="584" eb="586">
      <t>ジッコウ</t>
    </rPh>
    <rPh sb="611" eb="612">
      <t>ギョウ</t>
    </rPh>
    <rPh sb="615" eb="616">
      <t>ギョウ</t>
    </rPh>
    <rPh sb="619" eb="620">
      <t>ギョウ</t>
    </rPh>
    <rPh sb="630" eb="632">
      <t>ヒョウジ</t>
    </rPh>
    <rPh sb="641" eb="643">
      <t>カクニン</t>
    </rPh>
    <rPh sb="650" eb="652">
      <t>ドウサ</t>
    </rPh>
    <rPh sb="652" eb="654">
      <t>カクニン</t>
    </rPh>
    <rPh sb="655" eb="656">
      <t>ト</t>
    </rPh>
    <rPh sb="681" eb="683">
      <t>ジテン</t>
    </rPh>
    <rPh sb="684" eb="686">
      <t>サイシン</t>
    </rPh>
    <rPh sb="766" eb="768">
      <t>タイサク</t>
    </rPh>
    <rPh sb="772" eb="774">
      <t>ソシキ</t>
    </rPh>
    <rPh sb="788" eb="790">
      <t>キノウ</t>
    </rPh>
    <rPh sb="799" eb="801">
      <t>バアイ</t>
    </rPh>
    <rPh sb="809" eb="811">
      <t>バアイ</t>
    </rPh>
    <rPh sb="817" eb="819">
      <t>リヨウ</t>
    </rPh>
    <rPh sb="819" eb="821">
      <t>カノウ</t>
    </rPh>
    <rPh sb="826" eb="828">
      <t>ヨウイ</t>
    </rPh>
    <rPh sb="828" eb="829">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</si>
</sst>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
    <numFmt numFmtId="178" formatCode="#,##0.000;[Red]\-#,##0.000"/>
    <numFmt numFmtId="179" formatCode="0.E+00"/>
  </numFmts>
  <fonts count="2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Times New Roman"/>
      <family val="1"/>
    </font>
    <font>
      <i/>
      <sz val="11"/>
      <color theme="1"/>
      <name val="Times New Roman"/>
      <family val="1"/>
    </font>
    <font>
      <vertAlign val="subscript"/>
      <sz val="11"/>
      <color theme="1"/>
      <name val="Times New Roman"/>
      <family val="1"/>
    </font>
    <font>
      <sz val="11"/>
      <color theme="1"/>
      <name val="ＭＳ Ｐ明朝"/>
      <family val="1"/>
      <charset val="128"/>
    </font>
    <font>
      <i/>
      <vertAlign val="superscript"/>
      <sz val="11"/>
      <color theme="1"/>
      <name val="Times New Roman"/>
      <family val="1"/>
    </font>
    <font>
      <vertAlign val="superscript"/>
      <sz val="11"/>
      <color theme="1"/>
      <name val="Times New Roman"/>
      <family val="1"/>
    </font>
    <font>
      <b/>
      <sz val="11"/>
      <color theme="1"/>
      <name val="Times New Roman"/>
      <family val="1"/>
    </font>
    <font>
      <sz val="11"/>
      <color theme="1"/>
      <name val="ＭＳ 明朝"/>
      <family val="1"/>
      <charset val="128"/>
    </font>
    <font>
      <vertAlign val="superscript"/>
      <sz val="11"/>
      <color theme="1"/>
      <name val="ＭＳ Ｐ明朝"/>
      <family val="1"/>
      <charset val="128"/>
    </font>
    <font>
      <b/>
      <sz val="11"/>
      <color theme="1"/>
      <name val="ＭＳ Ｐ明朝"/>
      <family val="1"/>
      <charset val="128"/>
    </font>
    <font>
      <sz val="11"/>
      <color theme="0" tint="-0.34998626667073579"/>
      <name val="Times New Roman"/>
      <family val="1"/>
    </font>
    <font>
      <i/>
      <sz val="11"/>
      <color theme="0" tint="-0.34998626667073579"/>
      <name val="Times New Roman"/>
      <family val="1"/>
    </font>
    <font>
      <vertAlign val="superscript"/>
      <sz val="11"/>
      <color theme="0" tint="-0.34998626667073579"/>
      <name val="Times New Roman"/>
      <family val="1"/>
    </font>
    <font>
      <vertAlign val="superscript"/>
      <sz val="11"/>
      <color theme="0" tint="-0.34998626667073579"/>
      <name val="ＭＳ Ｐ明朝"/>
      <family val="1"/>
      <charset val="128"/>
    </font>
    <font>
      <sz val="11"/>
      <color theme="0" tint="-0.34998626667073579"/>
      <name val="ＭＳ Ｐ明朝"/>
      <family val="1"/>
      <charset val="128"/>
    </font>
    <font>
      <sz val="11"/>
      <color theme="0" tint="-0.34998626667073579"/>
      <name val="Times New Roman"/>
      <family val="1"/>
      <charset val="128"/>
    </font>
    <font>
      <i/>
      <sz val="11"/>
      <color theme="1"/>
      <name val="Calibri"/>
      <family val="1"/>
      <charset val="161"/>
    </font>
    <font>
      <i/>
      <sz val="11"/>
      <color theme="1"/>
      <name val="Times New Roman"/>
      <family val="1"/>
      <charset val="128"/>
    </font>
    <font>
      <vertAlign val="subscript"/>
      <sz val="11"/>
      <color rgb="FFFF0000"/>
      <name val="Times New Roman"/>
      <family val="1"/>
    </font>
    <font>
      <i/>
      <sz val="11"/>
      <color theme="1"/>
      <name val="Times New Roman"/>
      <family val="1"/>
      <charset val="161"/>
    </font>
    <font>
      <b/>
      <sz val="11"/>
      <color theme="1"/>
      <name val="游ゴシック"/>
      <family val="3"/>
      <charset val="128"/>
      <scheme val="minor"/>
    </font>
    <font>
      <sz val="11"/>
      <color theme="1"/>
      <name val="Times New Roman"/>
      <family val="1"/>
      <charset val="128"/>
    </font>
    <font>
      <sz val="11"/>
      <color theme="1"/>
      <name val="游ゴシック"/>
      <family val="3"/>
      <charset val="128"/>
      <scheme val="minor"/>
    </font>
    <font>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2">
    <xf numFmtId="0" fontId="0" fillId="0" borderId="0" xfId="0">
      <alignment vertical="center"/>
    </xf>
    <xf numFmtId="0" fontId="3" fillId="0" borderId="0" xfId="0" applyFont="1">
      <alignment vertical="center"/>
    </xf>
    <xf numFmtId="0" fontId="6" fillId="0" borderId="0" xfId="0" applyFont="1">
      <alignment vertical="center"/>
    </xf>
    <xf numFmtId="176" fontId="3" fillId="0" borderId="0" xfId="0" applyNumberFormat="1" applyFont="1">
      <alignment vertical="center"/>
    </xf>
    <xf numFmtId="2" fontId="3" fillId="0" borderId="0" xfId="0" applyNumberFormat="1" applyFont="1">
      <alignment vertical="center"/>
    </xf>
    <xf numFmtId="177" fontId="3" fillId="0" borderId="0" xfId="0" applyNumberFormat="1" applyFont="1">
      <alignment vertical="center"/>
    </xf>
    <xf numFmtId="1" fontId="3" fillId="0" borderId="0" xfId="0" applyNumberFormat="1" applyFont="1">
      <alignment vertical="center"/>
    </xf>
    <xf numFmtId="0" fontId="9" fillId="0" borderId="0" xfId="0" applyFont="1">
      <alignment vertical="center"/>
    </xf>
    <xf numFmtId="38" fontId="3" fillId="0" borderId="0" xfId="1" applyFont="1">
      <alignment vertical="center"/>
    </xf>
    <xf numFmtId="38" fontId="3" fillId="0" borderId="0" xfId="1" quotePrefix="1" applyFont="1">
      <alignment vertical="center"/>
    </xf>
    <xf numFmtId="0" fontId="4" fillId="0" borderId="0" xfId="0" applyFont="1">
      <alignment vertical="center"/>
    </xf>
    <xf numFmtId="176" fontId="9" fillId="0" borderId="0" xfId="0" applyNumberFormat="1" applyFont="1">
      <alignment vertical="center"/>
    </xf>
    <xf numFmtId="38" fontId="9" fillId="0" borderId="0" xfId="1" applyFont="1">
      <alignment vertical="center"/>
    </xf>
    <xf numFmtId="1" fontId="9" fillId="0" borderId="0" xfId="0" applyNumberFormat="1" applyFont="1">
      <alignment vertical="center"/>
    </xf>
    <xf numFmtId="38" fontId="13" fillId="0" borderId="0" xfId="1" applyFont="1">
      <alignment vertical="center"/>
    </xf>
    <xf numFmtId="178" fontId="3" fillId="0" borderId="0" xfId="1" applyNumberFormat="1" applyFont="1">
      <alignment vertical="center"/>
    </xf>
    <xf numFmtId="0" fontId="10" fillId="0" borderId="0" xfId="0" applyFont="1">
      <alignment vertical="center"/>
    </xf>
    <xf numFmtId="0" fontId="24" fillId="0" borderId="0" xfId="0" applyFont="1">
      <alignment vertical="center"/>
    </xf>
    <xf numFmtId="0" fontId="3" fillId="0" borderId="2" xfId="0" applyFont="1" applyBorder="1">
      <alignment vertical="center"/>
    </xf>
    <xf numFmtId="0" fontId="3" fillId="0" borderId="2" xfId="0" applyFont="1" applyBorder="1" applyAlignment="1">
      <alignment vertical="center" wrapText="1"/>
    </xf>
    <xf numFmtId="0" fontId="22"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3" borderId="0" xfId="0" applyFont="1" applyFill="1">
      <alignment vertical="center"/>
    </xf>
    <xf numFmtId="176" fontId="3" fillId="3" borderId="0" xfId="0" applyNumberFormat="1" applyFont="1" applyFill="1">
      <alignment vertical="center"/>
    </xf>
    <xf numFmtId="38" fontId="3" fillId="3" borderId="0" xfId="1" applyFont="1" applyFill="1">
      <alignment vertical="center"/>
    </xf>
    <xf numFmtId="1" fontId="3" fillId="3" borderId="0" xfId="0" applyNumberFormat="1" applyFont="1" applyFill="1">
      <alignment vertical="center"/>
    </xf>
    <xf numFmtId="177" fontId="3" fillId="3" borderId="0" xfId="0" applyNumberFormat="1" applyFont="1" applyFill="1">
      <alignment vertical="center"/>
    </xf>
    <xf numFmtId="2" fontId="3" fillId="3" borderId="0" xfId="0" applyNumberFormat="1" applyFont="1" applyFill="1">
      <alignment vertical="center"/>
    </xf>
    <xf numFmtId="38" fontId="3" fillId="3" borderId="0" xfId="1" quotePrefix="1" applyFont="1" applyFill="1">
      <alignment vertical="center"/>
    </xf>
    <xf numFmtId="38" fontId="13" fillId="3" borderId="0" xfId="1" applyFont="1" applyFill="1">
      <alignment vertical="center"/>
    </xf>
    <xf numFmtId="0" fontId="9" fillId="3" borderId="0" xfId="0" applyFont="1" applyFill="1">
      <alignment vertical="center"/>
    </xf>
    <xf numFmtId="0" fontId="3" fillId="0" borderId="1" xfId="0" applyFont="1" applyBorder="1">
      <alignment vertical="center"/>
    </xf>
    <xf numFmtId="176" fontId="3" fillId="0" borderId="1" xfId="0" applyNumberFormat="1" applyFont="1" applyBorder="1">
      <alignment vertical="center"/>
    </xf>
    <xf numFmtId="38" fontId="3" fillId="0" borderId="1" xfId="1" applyFont="1" applyBorder="1">
      <alignment vertical="center"/>
    </xf>
    <xf numFmtId="1" fontId="3" fillId="0" borderId="1" xfId="0" applyNumberFormat="1" applyFont="1" applyBorder="1">
      <alignment vertical="center"/>
    </xf>
    <xf numFmtId="177" fontId="3" fillId="0" borderId="1" xfId="0" applyNumberFormat="1" applyFont="1" applyBorder="1">
      <alignment vertical="center"/>
    </xf>
    <xf numFmtId="2" fontId="3" fillId="0" borderId="1" xfId="0" applyNumberFormat="1" applyFont="1" applyBorder="1">
      <alignment vertical="center"/>
    </xf>
    <xf numFmtId="38" fontId="3" fillId="0" borderId="1" xfId="1" quotePrefix="1" applyFont="1" applyBorder="1">
      <alignment vertical="center"/>
    </xf>
    <xf numFmtId="38" fontId="13" fillId="0" borderId="1" xfId="1" applyFont="1" applyBorder="1">
      <alignment vertical="center"/>
    </xf>
    <xf numFmtId="179" fontId="3" fillId="0" borderId="0" xfId="0" applyNumberFormat="1" applyFont="1">
      <alignment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25" fillId="0" borderId="0" xfId="0" applyFont="1" applyAlignment="1">
      <alignment vertical="center" wrapText="1"/>
    </xf>
    <xf numFmtId="2" fontId="3" fillId="2" borderId="3" xfId="0" applyNumberFormat="1" applyFont="1" applyFill="1" applyBorder="1">
      <alignment vertical="center"/>
    </xf>
    <xf numFmtId="9" fontId="3" fillId="2" borderId="4" xfId="2" applyFont="1" applyFill="1" applyBorder="1">
      <alignment vertical="center"/>
    </xf>
    <xf numFmtId="9" fontId="3" fillId="2" borderId="5" xfId="2" applyFont="1" applyFill="1" applyBorder="1">
      <alignment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7" fillId="0" borderId="0" xfId="0" applyFont="1" applyAlignment="1">
      <alignment horizontal="center" vertical="center" wrapText="1"/>
    </xf>
    <xf numFmtId="2" fontId="26" fillId="0" borderId="0" xfId="0" applyNumberFormat="1" applyFont="1">
      <alignment vertical="center"/>
    </xf>
    <xf numFmtId="0" fontId="25" fillId="0" borderId="0" xfId="0" quotePrefix="1" applyFont="1" applyAlignment="1">
      <alignment horizontal="left" vertical="top" wrapText="1"/>
    </xf>
    <xf numFmtId="0" fontId="0" fillId="0" borderId="0" xfId="0" quotePrefix="1" applyAlignment="1">
      <alignment horizontal="left" vertical="top" wrapText="1"/>
    </xf>
    <xf numFmtId="0" fontId="9"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3" fillId="0" borderId="2"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38BAA-B10B-46CA-BC7E-E2D53DFC9830}">
  <sheetPr codeName="Sheet1"/>
  <dimension ref="A1:A102"/>
  <sheetViews>
    <sheetView tabSelected="1" zoomScale="85" zoomScaleNormal="85" workbookViewId="0"/>
  </sheetViews>
  <sheetFormatPr defaultRowHeight="18.75" x14ac:dyDescent="0.4"/>
  <cols>
    <col min="1" max="1" width="139" customWidth="1"/>
  </cols>
  <sheetData>
    <row r="1" spans="1:1" ht="317.25" x14ac:dyDescent="0.4">
      <c r="A1" s="49" t="s">
        <v>207</v>
      </c>
    </row>
    <row r="2" spans="1:1" ht="34.5" customHeight="1" x14ac:dyDescent="0.4">
      <c r="A2" s="58" t="s">
        <v>203</v>
      </c>
    </row>
    <row r="3" spans="1:1" ht="34.5" customHeight="1" x14ac:dyDescent="0.4">
      <c r="A3" s="59"/>
    </row>
    <row r="4" spans="1:1" ht="34.5" customHeight="1" x14ac:dyDescent="0.4">
      <c r="A4" s="59"/>
    </row>
    <row r="5" spans="1:1" ht="34.5" customHeight="1" x14ac:dyDescent="0.4">
      <c r="A5" s="59"/>
    </row>
    <row r="6" spans="1:1" ht="34.5" customHeight="1" x14ac:dyDescent="0.4">
      <c r="A6" s="59"/>
    </row>
    <row r="7" spans="1:1" ht="34.5" customHeight="1" x14ac:dyDescent="0.4">
      <c r="A7" s="59"/>
    </row>
    <row r="8" spans="1:1" ht="34.5" customHeight="1" x14ac:dyDescent="0.4">
      <c r="A8" s="59"/>
    </row>
    <row r="9" spans="1:1" ht="34.5" customHeight="1" x14ac:dyDescent="0.4">
      <c r="A9" s="59"/>
    </row>
    <row r="10" spans="1:1" ht="34.5" customHeight="1" x14ac:dyDescent="0.4">
      <c r="A10" s="59"/>
    </row>
    <row r="11" spans="1:1" ht="34.5" customHeight="1" x14ac:dyDescent="0.4">
      <c r="A11" s="59"/>
    </row>
    <row r="12" spans="1:1" ht="34.5" customHeight="1" x14ac:dyDescent="0.4">
      <c r="A12" s="59"/>
    </row>
    <row r="13" spans="1:1" ht="34.5" customHeight="1" x14ac:dyDescent="0.4">
      <c r="A13" s="59"/>
    </row>
    <row r="14" spans="1:1" ht="34.5" customHeight="1" x14ac:dyDescent="0.4">
      <c r="A14" s="59"/>
    </row>
    <row r="15" spans="1:1" ht="34.5" customHeight="1" x14ac:dyDescent="0.4">
      <c r="A15" s="59"/>
    </row>
    <row r="16" spans="1:1" ht="34.5" customHeight="1" x14ac:dyDescent="0.4">
      <c r="A16" s="59"/>
    </row>
    <row r="17" spans="1:1" ht="34.5" customHeight="1" x14ac:dyDescent="0.4">
      <c r="A17" s="59"/>
    </row>
    <row r="18" spans="1:1" ht="34.5" customHeight="1" x14ac:dyDescent="0.4">
      <c r="A18" s="59"/>
    </row>
    <row r="19" spans="1:1" ht="34.5" customHeight="1" x14ac:dyDescent="0.4">
      <c r="A19" s="59"/>
    </row>
    <row r="20" spans="1:1" ht="34.5" customHeight="1" x14ac:dyDescent="0.4">
      <c r="A20" s="59"/>
    </row>
    <row r="21" spans="1:1" ht="34.5" customHeight="1" x14ac:dyDescent="0.4">
      <c r="A21" s="59"/>
    </row>
    <row r="22" spans="1:1" ht="34.5" customHeight="1" x14ac:dyDescent="0.4">
      <c r="A22" s="59"/>
    </row>
    <row r="23" spans="1:1" ht="34.5" customHeight="1" x14ac:dyDescent="0.4">
      <c r="A23" s="59"/>
    </row>
    <row r="24" spans="1:1" ht="34.5" customHeight="1" x14ac:dyDescent="0.4">
      <c r="A24" s="59"/>
    </row>
    <row r="25" spans="1:1" ht="34.5" customHeight="1" x14ac:dyDescent="0.4">
      <c r="A25" s="59"/>
    </row>
    <row r="26" spans="1:1" ht="34.5" customHeight="1" x14ac:dyDescent="0.4">
      <c r="A26" s="59"/>
    </row>
    <row r="27" spans="1:1" ht="34.5" customHeight="1" x14ac:dyDescent="0.4">
      <c r="A27" s="59"/>
    </row>
    <row r="28" spans="1:1" ht="34.5" customHeight="1" x14ac:dyDescent="0.4">
      <c r="A28" s="59"/>
    </row>
    <row r="29" spans="1:1" ht="34.5" customHeight="1" x14ac:dyDescent="0.4">
      <c r="A29" s="59"/>
    </row>
    <row r="30" spans="1:1" ht="34.5" customHeight="1" x14ac:dyDescent="0.4">
      <c r="A30" s="59"/>
    </row>
    <row r="31" spans="1:1" ht="34.5" customHeight="1" x14ac:dyDescent="0.4">
      <c r="A31" s="59"/>
    </row>
    <row r="32" spans="1:1" ht="34.5" customHeight="1" x14ac:dyDescent="0.4">
      <c r="A32" s="59"/>
    </row>
    <row r="33" spans="1:1" ht="34.5" customHeight="1" x14ac:dyDescent="0.4">
      <c r="A33" s="59"/>
    </row>
    <row r="34" spans="1:1" ht="34.5" customHeight="1" x14ac:dyDescent="0.4">
      <c r="A34" s="59"/>
    </row>
    <row r="35" spans="1:1" ht="34.5" customHeight="1" x14ac:dyDescent="0.4">
      <c r="A35" s="59"/>
    </row>
    <row r="36" spans="1:1" ht="34.5" customHeight="1" x14ac:dyDescent="0.4">
      <c r="A36" s="59"/>
    </row>
    <row r="37" spans="1:1" ht="34.5" customHeight="1" x14ac:dyDescent="0.4">
      <c r="A37" s="59"/>
    </row>
    <row r="38" spans="1:1" ht="34.5" customHeight="1" x14ac:dyDescent="0.4">
      <c r="A38" s="59"/>
    </row>
    <row r="39" spans="1:1" ht="34.5" customHeight="1" x14ac:dyDescent="0.4">
      <c r="A39" s="59"/>
    </row>
    <row r="40" spans="1:1" ht="34.5" customHeight="1" x14ac:dyDescent="0.4">
      <c r="A40" s="59"/>
    </row>
    <row r="41" spans="1:1" ht="34.5" customHeight="1" x14ac:dyDescent="0.4">
      <c r="A41" s="59"/>
    </row>
    <row r="42" spans="1:1" ht="34.5" customHeight="1" x14ac:dyDescent="0.4">
      <c r="A42" s="59"/>
    </row>
    <row r="43" spans="1:1" ht="34.5" customHeight="1" x14ac:dyDescent="0.4">
      <c r="A43" s="59"/>
    </row>
    <row r="44" spans="1:1" ht="34.5" customHeight="1" x14ac:dyDescent="0.4">
      <c r="A44" s="59"/>
    </row>
    <row r="45" spans="1:1" ht="34.5" customHeight="1" x14ac:dyDescent="0.4">
      <c r="A45" s="59"/>
    </row>
    <row r="46" spans="1:1" ht="34.5" customHeight="1" x14ac:dyDescent="0.4">
      <c r="A46" s="59"/>
    </row>
    <row r="47" spans="1:1" ht="34.5" customHeight="1" x14ac:dyDescent="0.4">
      <c r="A47" s="59"/>
    </row>
    <row r="48" spans="1:1" ht="34.5" customHeight="1" x14ac:dyDescent="0.4">
      <c r="A48" s="59"/>
    </row>
    <row r="49" spans="1:1" ht="34.5" customHeight="1" x14ac:dyDescent="0.4">
      <c r="A49" s="59"/>
    </row>
    <row r="50" spans="1:1" ht="34.5" customHeight="1" x14ac:dyDescent="0.4">
      <c r="A50" s="59"/>
    </row>
    <row r="51" spans="1:1" ht="34.5" customHeight="1" x14ac:dyDescent="0.4">
      <c r="A51" s="59"/>
    </row>
    <row r="52" spans="1:1" ht="34.5" customHeight="1" x14ac:dyDescent="0.4">
      <c r="A52" s="59"/>
    </row>
    <row r="53" spans="1:1" ht="34.5" customHeight="1" x14ac:dyDescent="0.4">
      <c r="A53" s="59"/>
    </row>
    <row r="54" spans="1:1" ht="34.5" customHeight="1" x14ac:dyDescent="0.4">
      <c r="A54" s="59"/>
    </row>
    <row r="55" spans="1:1" ht="34.5" customHeight="1" x14ac:dyDescent="0.4">
      <c r="A55" s="59"/>
    </row>
    <row r="56" spans="1:1" ht="34.5" customHeight="1" x14ac:dyDescent="0.4">
      <c r="A56" s="59"/>
    </row>
    <row r="57" spans="1:1" ht="34.5" customHeight="1" x14ac:dyDescent="0.4">
      <c r="A57" s="59"/>
    </row>
    <row r="58" spans="1:1" ht="34.5" customHeight="1" x14ac:dyDescent="0.4">
      <c r="A58" s="59"/>
    </row>
    <row r="59" spans="1:1" ht="34.5" customHeight="1" x14ac:dyDescent="0.4">
      <c r="A59" s="59"/>
    </row>
    <row r="60" spans="1:1" ht="34.5" customHeight="1" x14ac:dyDescent="0.4">
      <c r="A60" s="59"/>
    </row>
    <row r="61" spans="1:1" ht="34.5" customHeight="1" x14ac:dyDescent="0.4">
      <c r="A61" s="59"/>
    </row>
    <row r="62" spans="1:1" ht="34.5" customHeight="1" x14ac:dyDescent="0.4">
      <c r="A62" s="59"/>
    </row>
    <row r="63" spans="1:1" ht="34.5" customHeight="1" x14ac:dyDescent="0.4">
      <c r="A63" s="59"/>
    </row>
    <row r="64" spans="1:1" ht="34.5" customHeight="1" x14ac:dyDescent="0.4">
      <c r="A64" s="59"/>
    </row>
    <row r="65" spans="1:1" ht="34.5" customHeight="1" x14ac:dyDescent="0.4">
      <c r="A65" s="59"/>
    </row>
    <row r="66" spans="1:1" ht="34.5" customHeight="1" x14ac:dyDescent="0.4">
      <c r="A66" s="59"/>
    </row>
    <row r="67" spans="1:1" ht="34.5" customHeight="1" x14ac:dyDescent="0.4">
      <c r="A67" s="59"/>
    </row>
    <row r="68" spans="1:1" ht="34.5" customHeight="1" x14ac:dyDescent="0.4">
      <c r="A68" s="59"/>
    </row>
    <row r="69" spans="1:1" ht="34.5" customHeight="1" x14ac:dyDescent="0.4">
      <c r="A69" s="59"/>
    </row>
    <row r="70" spans="1:1" ht="34.5" customHeight="1" x14ac:dyDescent="0.4">
      <c r="A70" s="59"/>
    </row>
    <row r="71" spans="1:1" ht="34.5" customHeight="1" x14ac:dyDescent="0.4">
      <c r="A71" s="59"/>
    </row>
    <row r="72" spans="1:1" ht="34.5" customHeight="1" x14ac:dyDescent="0.4">
      <c r="A72" s="59"/>
    </row>
    <row r="73" spans="1:1" ht="34.5" customHeight="1" x14ac:dyDescent="0.4">
      <c r="A73" s="59"/>
    </row>
    <row r="74" spans="1:1" ht="34.5" customHeight="1" x14ac:dyDescent="0.4">
      <c r="A74" s="59"/>
    </row>
    <row r="75" spans="1:1" ht="34.5" customHeight="1" x14ac:dyDescent="0.4">
      <c r="A75" s="59"/>
    </row>
    <row r="76" spans="1:1" ht="34.5" customHeight="1" x14ac:dyDescent="0.4">
      <c r="A76" s="59"/>
    </row>
    <row r="77" spans="1:1" ht="34.5" customHeight="1" x14ac:dyDescent="0.4">
      <c r="A77" s="59"/>
    </row>
    <row r="78" spans="1:1" ht="34.5" customHeight="1" x14ac:dyDescent="0.4">
      <c r="A78" s="59"/>
    </row>
    <row r="79" spans="1:1" ht="34.5" customHeight="1" x14ac:dyDescent="0.4">
      <c r="A79" s="59"/>
    </row>
    <row r="80" spans="1:1" ht="34.5" customHeight="1" x14ac:dyDescent="0.4">
      <c r="A80" s="59"/>
    </row>
    <row r="81" spans="1:1" ht="34.5" customHeight="1" x14ac:dyDescent="0.4">
      <c r="A81" s="59"/>
    </row>
    <row r="82" spans="1:1" ht="34.5" customHeight="1" x14ac:dyDescent="0.4">
      <c r="A82" s="59"/>
    </row>
    <row r="83" spans="1:1" ht="34.5" customHeight="1" x14ac:dyDescent="0.4">
      <c r="A83" s="59"/>
    </row>
    <row r="84" spans="1:1" ht="34.5" customHeight="1" x14ac:dyDescent="0.4">
      <c r="A84" s="59"/>
    </row>
    <row r="85" spans="1:1" ht="34.5" customHeight="1" x14ac:dyDescent="0.4">
      <c r="A85" s="59"/>
    </row>
    <row r="86" spans="1:1" ht="34.5" customHeight="1" x14ac:dyDescent="0.4">
      <c r="A86" s="59"/>
    </row>
    <row r="87" spans="1:1" ht="34.5" customHeight="1" x14ac:dyDescent="0.4">
      <c r="A87" s="59"/>
    </row>
    <row r="88" spans="1:1" ht="34.5" customHeight="1" x14ac:dyDescent="0.4">
      <c r="A88" s="59"/>
    </row>
    <row r="89" spans="1:1" ht="34.5" customHeight="1" x14ac:dyDescent="0.4">
      <c r="A89" s="59"/>
    </row>
    <row r="90" spans="1:1" ht="34.5" customHeight="1" x14ac:dyDescent="0.4">
      <c r="A90" s="59"/>
    </row>
    <row r="91" spans="1:1" ht="34.5" customHeight="1" x14ac:dyDescent="0.4">
      <c r="A91" s="59"/>
    </row>
    <row r="92" spans="1:1" ht="34.5" customHeight="1" x14ac:dyDescent="0.4">
      <c r="A92" s="59"/>
    </row>
    <row r="93" spans="1:1" ht="34.5" customHeight="1" x14ac:dyDescent="0.4">
      <c r="A93" s="59"/>
    </row>
    <row r="94" spans="1:1" ht="34.5" customHeight="1" x14ac:dyDescent="0.4">
      <c r="A94" s="59"/>
    </row>
    <row r="95" spans="1:1" ht="34.5" customHeight="1" x14ac:dyDescent="0.4">
      <c r="A95" s="59"/>
    </row>
    <row r="96" spans="1:1" ht="34.5" customHeight="1" x14ac:dyDescent="0.4">
      <c r="A96" s="59"/>
    </row>
    <row r="97" spans="1:1" ht="34.5" customHeight="1" x14ac:dyDescent="0.4">
      <c r="A97" s="59"/>
    </row>
    <row r="98" spans="1:1" ht="34.5" customHeight="1" x14ac:dyDescent="0.4">
      <c r="A98" s="59"/>
    </row>
    <row r="99" spans="1:1" ht="34.5" customHeight="1" x14ac:dyDescent="0.4">
      <c r="A99" s="59"/>
    </row>
    <row r="100" spans="1:1" ht="34.5" customHeight="1" x14ac:dyDescent="0.4">
      <c r="A100" s="59"/>
    </row>
    <row r="101" spans="1:1" ht="34.5" customHeight="1" x14ac:dyDescent="0.4">
      <c r="A101" s="59"/>
    </row>
    <row r="102" spans="1:1" ht="34.5" customHeight="1" x14ac:dyDescent="0.4">
      <c r="A102" s="59"/>
    </row>
  </sheetData>
  <mergeCells count="1">
    <mergeCell ref="A2:A102"/>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4A290-C3F6-4F2D-9B6D-0575104A694B}">
  <sheetPr codeName="Sheet4"/>
  <dimension ref="A1:BD157"/>
  <sheetViews>
    <sheetView showGridLines="0" zoomScale="85" zoomScaleNormal="85" workbookViewId="0">
      <pane ySplit="17" topLeftCell="A18" activePane="bottomLeft" state="frozen"/>
      <selection pane="bottomLeft" activeCell="D8" sqref="D8"/>
    </sheetView>
  </sheetViews>
  <sheetFormatPr defaultColWidth="9" defaultRowHeight="15" x14ac:dyDescent="0.4"/>
  <cols>
    <col min="1" max="1" width="32.125" style="1" bestFit="1" customWidth="1"/>
    <col min="2" max="2" width="8.5" style="1" bestFit="1" customWidth="1"/>
    <col min="3" max="3" width="3.75" style="1" customWidth="1"/>
    <col min="4" max="4" width="15.125" style="1" bestFit="1" customWidth="1"/>
    <col min="5" max="5" width="1" style="1" customWidth="1"/>
    <col min="6" max="6" width="7" style="1" bestFit="1" customWidth="1"/>
    <col min="7" max="7" width="8.625" style="1" bestFit="1" customWidth="1"/>
    <col min="8" max="8" width="4.125" style="1" bestFit="1" customWidth="1"/>
    <col min="9" max="9" width="1" style="1" customWidth="1"/>
    <col min="10" max="10" width="8.625" style="1" customWidth="1"/>
    <col min="11" max="11" width="8.625" style="1" bestFit="1" customWidth="1"/>
    <col min="12" max="12" width="9.625" style="1" bestFit="1" customWidth="1"/>
    <col min="13" max="13" width="1" style="1" customWidth="1"/>
    <col min="14" max="14" width="10.5" style="1" bestFit="1" customWidth="1"/>
    <col min="15" max="15" width="11.75" style="1" bestFit="1" customWidth="1"/>
    <col min="16" max="16" width="6.625" style="1" bestFit="1" customWidth="1"/>
    <col min="17" max="17" width="10.75" style="1" bestFit="1" customWidth="1"/>
    <col min="18" max="18" width="1" style="1" customWidth="1"/>
    <col min="19" max="19" width="13" style="1" bestFit="1" customWidth="1"/>
    <col min="20" max="20" width="6.625" style="1" bestFit="1" customWidth="1"/>
    <col min="21" max="21" width="10.5" style="1" bestFit="1" customWidth="1"/>
    <col min="22" max="23" width="9.875" style="1" bestFit="1" customWidth="1"/>
    <col min="24" max="24" width="8.625" style="1" bestFit="1" customWidth="1"/>
    <col min="25" max="25" width="0.875" style="1" customWidth="1"/>
    <col min="26" max="26" width="5.5" style="1" bestFit="1" customWidth="1"/>
    <col min="27" max="27" width="5.875" style="1" bestFit="1" customWidth="1"/>
    <col min="28" max="28" width="1" style="1" customWidth="1"/>
    <col min="29" max="29" width="10.75" style="1" bestFit="1" customWidth="1"/>
    <col min="30" max="30" width="8" style="1" bestFit="1" customWidth="1"/>
    <col min="31" max="31" width="5.875" style="1" bestFit="1" customWidth="1"/>
    <col min="32" max="32" width="8.625" style="1" customWidth="1"/>
    <col min="33" max="33" width="7.625" style="1" customWidth="1"/>
    <col min="34" max="34" width="7" style="1" bestFit="1" customWidth="1"/>
    <col min="35" max="35" width="8.25" style="1" bestFit="1" customWidth="1"/>
    <col min="36" max="36" width="6.125" style="1" customWidth="1"/>
    <col min="37" max="37" width="1" style="1" customWidth="1"/>
    <col min="38" max="38" width="5.5" style="1" bestFit="1" customWidth="1"/>
    <col min="39" max="39" width="5.875" style="1" bestFit="1" customWidth="1"/>
    <col min="40" max="40" width="1" style="1" customWidth="1"/>
    <col min="41" max="41" width="5.75" style="1" bestFit="1" customWidth="1"/>
    <col min="42" max="42" width="5.875" style="1" bestFit="1" customWidth="1"/>
    <col min="43" max="43" width="1" style="1" customWidth="1"/>
    <col min="44" max="44" width="7" style="1" bestFit="1" customWidth="1"/>
    <col min="45" max="45" width="6.75" style="1" customWidth="1"/>
    <col min="46" max="46" width="5.875" style="1" bestFit="1" customWidth="1"/>
    <col min="47" max="47" width="1" style="1" customWidth="1"/>
    <col min="48" max="48" width="9.875" style="1" customWidth="1"/>
    <col min="49" max="49" width="11.75" style="1" customWidth="1"/>
    <col min="50" max="50" width="1" style="1" customWidth="1"/>
    <col min="51" max="51" width="9.875" style="1" bestFit="1" customWidth="1"/>
    <col min="52" max="52" width="11.75" style="1" bestFit="1" customWidth="1"/>
    <col min="53" max="53" width="1" style="1" customWidth="1"/>
    <col min="54" max="54" width="9.875" style="1" bestFit="1" customWidth="1"/>
    <col min="55" max="55" width="11.75" style="1" customWidth="1"/>
    <col min="56" max="56" width="12.875" style="1" bestFit="1" customWidth="1"/>
    <col min="57" max="16384" width="9" style="1"/>
  </cols>
  <sheetData>
    <row r="1" spans="1:56" x14ac:dyDescent="0.4">
      <c r="B1" s="2" t="s">
        <v>204</v>
      </c>
    </row>
    <row r="2" spans="1:56" x14ac:dyDescent="0.4">
      <c r="A2" s="17" t="s">
        <v>198</v>
      </c>
      <c r="B2" s="50">
        <f>LN(1+0.01*1)</f>
        <v>9.950330853168092E-3</v>
      </c>
    </row>
    <row r="3" spans="1:56" x14ac:dyDescent="0.4">
      <c r="A3" s="10" t="s">
        <v>17</v>
      </c>
      <c r="B3" s="51">
        <v>0.68</v>
      </c>
    </row>
    <row r="4" spans="1:56" x14ac:dyDescent="0.4">
      <c r="A4" s="1" t="s">
        <v>18</v>
      </c>
      <c r="B4" s="51">
        <v>0</v>
      </c>
    </row>
    <row r="5" spans="1:56" x14ac:dyDescent="0.4">
      <c r="A5" s="16" t="s">
        <v>56</v>
      </c>
      <c r="B5" s="51">
        <v>0</v>
      </c>
      <c r="BC5" s="6"/>
    </row>
    <row r="6" spans="1:56" x14ac:dyDescent="0.4">
      <c r="A6" s="16" t="s">
        <v>57</v>
      </c>
      <c r="B6" s="52">
        <v>0</v>
      </c>
      <c r="BC6" s="6"/>
    </row>
    <row r="7" spans="1:56" x14ac:dyDescent="0.4">
      <c r="B7" s="57"/>
      <c r="BC7" s="6"/>
    </row>
    <row r="8" spans="1:56" x14ac:dyDescent="0.4">
      <c r="A8" s="2" t="s">
        <v>26</v>
      </c>
      <c r="B8" s="8">
        <f>SUM(AV18:AV1048576)+B9</f>
        <v>448799.54635948455</v>
      </c>
      <c r="BC8" s="6"/>
    </row>
    <row r="9" spans="1:56" x14ac:dyDescent="0.4">
      <c r="A9" s="2" t="s">
        <v>34</v>
      </c>
      <c r="B9" s="8">
        <f>SUM(BB18:BB1048576)</f>
        <v>448799.24982328474</v>
      </c>
    </row>
    <row r="10" spans="1:56" x14ac:dyDescent="0.4">
      <c r="A10" s="2" t="s">
        <v>33</v>
      </c>
      <c r="B10" s="8">
        <f>B11+SUM(AW18:AW1048576)</f>
        <v>1547.3904064950782</v>
      </c>
    </row>
    <row r="11" spans="1:56" x14ac:dyDescent="0.4">
      <c r="A11" s="2" t="s">
        <v>34</v>
      </c>
      <c r="B11" s="8">
        <f>SUM(BC18:BC1048576)</f>
        <v>1547.3895995340511</v>
      </c>
    </row>
    <row r="12" spans="1:56" ht="15.75" x14ac:dyDescent="0.4">
      <c r="A12" s="2" t="s">
        <v>36</v>
      </c>
      <c r="B12" s="15">
        <f>SUM(BD18:BD1048576)/10^9</f>
        <v>1.6947622727094152</v>
      </c>
    </row>
    <row r="13" spans="1:56" x14ac:dyDescent="0.4">
      <c r="A13" s="2"/>
      <c r="B13" s="15"/>
    </row>
    <row r="14" spans="1:56" x14ac:dyDescent="0.4">
      <c r="A14" s="2" t="s">
        <v>202</v>
      </c>
      <c r="B14" s="8">
        <v>448799.54635948455</v>
      </c>
      <c r="D14" s="17" t="s">
        <v>205</v>
      </c>
    </row>
    <row r="15" spans="1:56" x14ac:dyDescent="0.4">
      <c r="A15" s="2" t="s">
        <v>206</v>
      </c>
      <c r="B15" s="41">
        <f>(B8-B14)^2</f>
        <v>0</v>
      </c>
      <c r="D15" s="62" t="s">
        <v>20</v>
      </c>
      <c r="E15" s="62"/>
      <c r="F15" s="62"/>
      <c r="G15" s="62"/>
      <c r="H15" s="62"/>
      <c r="I15" s="62"/>
      <c r="J15" s="62"/>
      <c r="K15" s="62"/>
      <c r="L15" s="62"/>
      <c r="M15" s="62"/>
      <c r="N15" s="62"/>
      <c r="O15" s="62"/>
      <c r="P15" s="62"/>
      <c r="Q15" s="62"/>
      <c r="R15" s="62"/>
      <c r="S15" s="62"/>
      <c r="T15" s="62"/>
      <c r="U15" s="62"/>
      <c r="V15" s="62"/>
      <c r="W15" s="62"/>
      <c r="X15" s="62"/>
      <c r="Y15" s="18"/>
      <c r="Z15" s="60" t="s">
        <v>199</v>
      </c>
      <c r="AA15" s="60"/>
      <c r="AB15" s="60"/>
      <c r="AC15" s="60"/>
      <c r="AD15" s="60"/>
      <c r="AE15" s="60"/>
      <c r="AF15" s="60"/>
      <c r="AG15" s="60"/>
      <c r="AH15" s="60"/>
      <c r="AI15" s="60"/>
      <c r="AJ15" s="60"/>
      <c r="AK15" s="60"/>
      <c r="AL15" s="60"/>
      <c r="AM15" s="60"/>
      <c r="AN15" s="60"/>
      <c r="AO15" s="60"/>
      <c r="AP15" s="60"/>
      <c r="AQ15" s="60"/>
      <c r="AR15" s="60"/>
      <c r="AS15" s="60"/>
      <c r="AT15" s="60"/>
      <c r="AU15" s="19"/>
      <c r="AV15" s="61" t="s">
        <v>200</v>
      </c>
      <c r="AW15" s="61"/>
      <c r="AX15" s="61"/>
      <c r="AY15" s="61"/>
      <c r="AZ15" s="61"/>
      <c r="BA15" s="61"/>
      <c r="BB15" s="61"/>
      <c r="BC15" s="61"/>
      <c r="BD15" s="61"/>
    </row>
    <row r="16" spans="1:56" ht="31.5" x14ac:dyDescent="0.4">
      <c r="B16" s="2"/>
      <c r="D16" s="63" t="s">
        <v>52</v>
      </c>
      <c r="E16" s="42"/>
      <c r="F16" s="63" t="s">
        <v>39</v>
      </c>
      <c r="G16" s="63"/>
      <c r="H16" s="63"/>
      <c r="I16" s="42"/>
      <c r="J16" s="63" t="s">
        <v>40</v>
      </c>
      <c r="K16" s="63"/>
      <c r="L16" s="63"/>
      <c r="M16" s="42"/>
      <c r="N16" s="63" t="s">
        <v>41</v>
      </c>
      <c r="O16" s="63"/>
      <c r="P16" s="63"/>
      <c r="Q16" s="63"/>
      <c r="R16" s="42"/>
      <c r="S16" s="42" t="s">
        <v>46</v>
      </c>
      <c r="T16" s="42" t="s">
        <v>47</v>
      </c>
      <c r="U16" s="42" t="s">
        <v>48</v>
      </c>
      <c r="V16" s="42" t="s">
        <v>54</v>
      </c>
      <c r="W16" s="42" t="s">
        <v>55</v>
      </c>
      <c r="X16" s="42" t="s">
        <v>51</v>
      </c>
      <c r="Z16" s="68" t="s">
        <v>27</v>
      </c>
      <c r="AA16" s="68"/>
      <c r="AB16" s="46"/>
      <c r="AC16" s="65" t="s">
        <v>1</v>
      </c>
      <c r="AD16" s="65" t="s">
        <v>11</v>
      </c>
      <c r="AE16" s="65" t="s">
        <v>9</v>
      </c>
      <c r="AF16" s="65" t="s">
        <v>12</v>
      </c>
      <c r="AG16" s="65" t="s">
        <v>15</v>
      </c>
      <c r="AH16" s="67" t="s">
        <v>37</v>
      </c>
      <c r="AI16" s="65" t="s">
        <v>19</v>
      </c>
      <c r="AJ16" s="65" t="s">
        <v>21</v>
      </c>
      <c r="AK16" s="44"/>
      <c r="AL16" s="63" t="s">
        <v>23</v>
      </c>
      <c r="AM16" s="63"/>
      <c r="AN16" s="42"/>
      <c r="AO16" s="63" t="s">
        <v>24</v>
      </c>
      <c r="AP16" s="63"/>
      <c r="AQ16" s="42"/>
      <c r="AR16" s="65" t="s">
        <v>13</v>
      </c>
      <c r="AS16" s="63" t="s">
        <v>25</v>
      </c>
      <c r="AT16" s="65" t="s">
        <v>8</v>
      </c>
      <c r="AU16" s="53"/>
      <c r="AV16" s="69" t="s">
        <v>31</v>
      </c>
      <c r="AW16" s="69"/>
      <c r="AX16" s="47"/>
      <c r="AY16" s="70" t="s">
        <v>201</v>
      </c>
      <c r="AZ16" s="71"/>
      <c r="BA16" s="48"/>
      <c r="BB16" s="69" t="s">
        <v>35</v>
      </c>
      <c r="BC16" s="63"/>
      <c r="BD16" s="63"/>
    </row>
    <row r="17" spans="1:56" ht="31.5" x14ac:dyDescent="0.4">
      <c r="B17" s="6"/>
      <c r="D17" s="64"/>
      <c r="E17" s="54"/>
      <c r="F17" s="45" t="s">
        <v>10</v>
      </c>
      <c r="G17" s="45" t="s">
        <v>0</v>
      </c>
      <c r="H17" s="45" t="s">
        <v>42</v>
      </c>
      <c r="I17" s="53"/>
      <c r="J17" s="45" t="s">
        <v>2</v>
      </c>
      <c r="K17" s="45" t="s">
        <v>3</v>
      </c>
      <c r="L17" s="45" t="s">
        <v>4</v>
      </c>
      <c r="M17" s="53"/>
      <c r="N17" s="43" t="s">
        <v>43</v>
      </c>
      <c r="O17" s="43" t="s">
        <v>44</v>
      </c>
      <c r="P17" s="43" t="s">
        <v>45</v>
      </c>
      <c r="Q17" s="45" t="s">
        <v>14</v>
      </c>
      <c r="R17" s="53"/>
      <c r="S17" s="20" t="s">
        <v>49</v>
      </c>
      <c r="T17" s="43" t="s">
        <v>50</v>
      </c>
      <c r="U17" s="45" t="s">
        <v>6</v>
      </c>
      <c r="V17" s="21" t="s">
        <v>53</v>
      </c>
      <c r="W17" s="21" t="s">
        <v>53</v>
      </c>
      <c r="X17" s="45" t="s">
        <v>7</v>
      </c>
      <c r="Z17" s="43" t="s">
        <v>16</v>
      </c>
      <c r="AA17" s="43" t="s">
        <v>38</v>
      </c>
      <c r="AB17" s="54"/>
      <c r="AC17" s="66"/>
      <c r="AD17" s="66"/>
      <c r="AE17" s="66"/>
      <c r="AF17" s="66"/>
      <c r="AG17" s="66"/>
      <c r="AH17" s="66"/>
      <c r="AI17" s="66"/>
      <c r="AJ17" s="66"/>
      <c r="AK17" s="53"/>
      <c r="AL17" s="43" t="s">
        <v>5</v>
      </c>
      <c r="AM17" s="43" t="s">
        <v>38</v>
      </c>
      <c r="AN17" s="54"/>
      <c r="AO17" s="43" t="s">
        <v>22</v>
      </c>
      <c r="AP17" s="43" t="s">
        <v>38</v>
      </c>
      <c r="AQ17" s="54"/>
      <c r="AR17" s="66"/>
      <c r="AS17" s="64"/>
      <c r="AT17" s="66"/>
      <c r="AU17" s="53"/>
      <c r="AV17" s="22" t="s">
        <v>28</v>
      </c>
      <c r="AW17" s="22" t="s">
        <v>29</v>
      </c>
      <c r="AX17" s="55"/>
      <c r="AY17" s="23" t="s">
        <v>32</v>
      </c>
      <c r="AZ17" s="23" t="s">
        <v>29</v>
      </c>
      <c r="BA17" s="56"/>
      <c r="BB17" s="22" t="s">
        <v>28</v>
      </c>
      <c r="BC17" s="22" t="s">
        <v>29</v>
      </c>
      <c r="BD17" s="22" t="s">
        <v>30</v>
      </c>
    </row>
    <row r="18" spans="1:56" ht="15" customHeight="1" x14ac:dyDescent="0.4">
      <c r="B18" s="6"/>
      <c r="D18" s="1" t="s">
        <v>58</v>
      </c>
      <c r="F18" s="3">
        <v>1.0660000000000001</v>
      </c>
      <c r="G18" s="1">
        <v>3.4799999999999998E-2</v>
      </c>
      <c r="H18" s="1">
        <v>1</v>
      </c>
      <c r="J18" s="1">
        <v>3.6332</v>
      </c>
      <c r="K18" s="1">
        <v>3.1084999999999998</v>
      </c>
      <c r="L18" s="1">
        <v>18.662500000000001</v>
      </c>
      <c r="N18" s="8">
        <f t="shared" ref="N18:N45" si="0">10^5.370947</f>
        <v>234934.60961802895</v>
      </c>
      <c r="O18" s="1">
        <v>7.1559999999999999E-2</v>
      </c>
      <c r="P18" s="6">
        <v>5062</v>
      </c>
      <c r="Q18" s="1">
        <v>1.3738589999999999</v>
      </c>
      <c r="S18" s="1">
        <v>0.63</v>
      </c>
      <c r="T18" s="1">
        <v>0.85</v>
      </c>
      <c r="U18" s="8">
        <v>2607231.0811229623</v>
      </c>
      <c r="V18" s="6">
        <v>8026.0772565912202</v>
      </c>
      <c r="W18" s="8">
        <v>1250</v>
      </c>
      <c r="X18" s="6">
        <v>5.129735447065524E-2</v>
      </c>
      <c r="Z18" s="6">
        <f t="shared" ref="Z18:Z81" si="1">(AF18*AE18/AG18)*AA18^Q18</f>
        <v>694.94037457290267</v>
      </c>
      <c r="AA18" s="5">
        <f t="shared" ref="AA18:AA81" si="2">L18*_xlfn.GAMMA.INV(0.995,J18,1)^(1/K18)</f>
        <v>39.597876154193685</v>
      </c>
      <c r="AB18" s="5"/>
      <c r="AC18" s="1">
        <f t="shared" ref="AC18:AC81" si="3">H18*Q18</f>
        <v>1.3738589999999999</v>
      </c>
      <c r="AD18" s="3">
        <f t="shared" ref="AD18:AD81" si="4">1/(O18+P18/N18)</f>
        <v>10.74039781088832</v>
      </c>
      <c r="AE18" s="4">
        <f t="shared" ref="AE18:AE81" si="5">(F18/$B$2*($B$2+G18*AC18))^(-$B$2/G18)*(G18*AC18/($B$2+G18*AC18))^AC18</f>
        <v>0.45799866130417394</v>
      </c>
      <c r="AF18" s="6">
        <f t="shared" ref="AF18:AF81" si="6">AI18*AH18*T18*AD18</f>
        <v>38972.493335876374</v>
      </c>
      <c r="AG18" s="6">
        <f t="shared" ref="AG18:AG81" si="7">AI18*EXP(-$B$2*AJ18)</f>
        <v>4023.9332258014438</v>
      </c>
      <c r="AH18" s="1">
        <f t="shared" ref="AH18:AH20" si="8">S18*($B$4+1)</f>
        <v>0.63</v>
      </c>
      <c r="AI18" s="6">
        <f t="shared" ref="AI18:AI81" si="9">V18*($B$5+1)-W18*($B$6+1)</f>
        <v>6776.0772565912202</v>
      </c>
      <c r="AJ18" s="6">
        <f t="shared" ref="AJ18:AJ81" si="10">LN(F18*($B$2+G18*AC18)/$B$2)/G18</f>
        <v>52.373989147186656</v>
      </c>
      <c r="AK18" s="6"/>
      <c r="AL18" s="6">
        <f t="shared" ref="AL18:AL81" si="11">IF(AG18&lt;0,0,U18/(AI18*EXP(-$B$2*AJ18)))</f>
        <v>647.93100054578611</v>
      </c>
      <c r="AM18" s="5">
        <f t="shared" ref="AM18:AM81" si="12">(AL18*AG18/(AF18*AE18))^(1/Q18)</f>
        <v>37.629701000862553</v>
      </c>
      <c r="AN18" s="5"/>
      <c r="AO18" s="6">
        <f t="shared" ref="AO18:AO81" si="13">(1-$B$3)*AL18</f>
        <v>207.33792017465152</v>
      </c>
      <c r="AP18" s="5">
        <f t="shared" ref="AP18:AP81" si="14">(AO18*AG18/(AF18*AE18))^(1/Q18)</f>
        <v>16.418782530093996</v>
      </c>
      <c r="AQ18" s="5"/>
      <c r="AR18" s="5">
        <f t="shared" ref="AR18:AR81" si="15">AF18*AE18/(AI18*EXP(-$B$2*AJ18))*(L18^Q18)</f>
        <v>247.23215914338675</v>
      </c>
      <c r="AS18" s="6">
        <f t="shared" ref="AS18:AS81" si="16">X18/(AJ18*_xlfn.GAMMA(J18))</f>
        <v>2.5370733854045656E-4</v>
      </c>
      <c r="AT18" s="4">
        <f t="shared" ref="AT18:AT81" si="17">J18+Q18/K18</f>
        <v>4.0751684735402929</v>
      </c>
      <c r="AU18" s="3"/>
      <c r="AV18" s="9" cm="1">
        <f t="array" ref="AV18">IF(AND(AI18&lt;0,AL18=0),0,YfromPositiveSevStands($B$2,F18,G18,H18,AF18,Q18,AC18,AA18,AM18,J18,K18,L18,X18,AI18,U18, 20,200))</f>
        <v>7.1109725388006813E-3</v>
      </c>
      <c r="AW18" s="8" cm="1">
        <f t="array" ref="AW18">IF(AND(AI18&lt;0,AL18=0),0,AofPositiveSevStands($B$2,F18,G18,H18,AF18,Q18,AC18,AA18,AM18,J18,K18,L18,X18,AI18,U18, 20,200))</f>
        <v>1.076606262470258E-5</v>
      </c>
      <c r="AX18" s="8"/>
      <c r="AY18" s="14">
        <f t="shared" ref="AY18:AY81" si="18">IF(AND(AI18&lt;0,AL18=0),0,IF(Z18&lt;AL18,0,AS18*AR18*_xlfn.GAMMA(AT18)*(_xlfn.GAMMA.DIST((Z18/AR18)^(K18/Q18),AT18,1,TRUE)-_xlfn.GAMMA.DIST((AL18/AR18)^(K18/Q18),AT18,1,TRUE))))</f>
        <v>7.023891151254567E-3</v>
      </c>
      <c r="AZ18" s="14">
        <f t="shared" ref="AZ18:AZ81" si="19">IF(AND(AI18&lt;0,AL18=0),0,IF(OR(AI18&lt;0,Z18&lt;AL18),0,AS18*_xlfn.GAMMA(J18)*(_xlfn.GAMMA.DIST((Z18/AR18)^(K18/Q18),J18,1,TRUE)-_xlfn.GAMMA.DIST((AL18/AR18)^(K18/Q18),J18,1,TRUE))))</f>
        <v>1.052183616535166E-5</v>
      </c>
      <c r="BA18" s="14"/>
      <c r="BB18" s="8">
        <f t="shared" ref="BB18:BB81" si="20">IF(AI18&lt;0,0,AS18*AR18*_xlfn.GAMMA(AT18)*(_xlfn.GAMMA.DIST((AL18/AR18)^(K18/Q18),AT18,1,TRUE)-_xlfn.GAMMA.DIST((AO18/AR18)^(K18/Q18),AT18,1,TRUE)))</f>
        <v>0.40156105375105283</v>
      </c>
      <c r="BC18" s="8">
        <f t="shared" ref="BC18:BC81" si="21">IF(AI18&lt;0,0,AS18*_xlfn.GAMMA(J18)*(_xlfn.GAMMA.DIST((AL18/AR18)^(K18/Q18),J18,1,TRUE)-_xlfn.GAMMA.DIST((AO18/AR18)^(K18/Q18),J18,1,TRUE)))</f>
        <v>9.5424883088926428E-4</v>
      </c>
      <c r="BD18" s="8">
        <f t="shared" ref="BD18:BD81" si="22">U18*BC18-AI18*EXP(-$B$2*AJ18)*BB18</f>
        <v>872.09234464303836</v>
      </c>
    </row>
    <row r="19" spans="1:56" ht="15" customHeight="1" x14ac:dyDescent="0.4">
      <c r="B19" s="6"/>
      <c r="D19" s="1" t="s">
        <v>59</v>
      </c>
      <c r="F19" s="3">
        <v>1.0660000000000001</v>
      </c>
      <c r="G19" s="1">
        <v>3.4799999999999998E-2</v>
      </c>
      <c r="H19" s="1">
        <v>1</v>
      </c>
      <c r="J19" s="1">
        <v>3.6332</v>
      </c>
      <c r="K19" s="1">
        <v>3.1084999999999998</v>
      </c>
      <c r="L19" s="1">
        <v>18.662500000000001</v>
      </c>
      <c r="N19" s="8">
        <f t="shared" si="0"/>
        <v>234934.60961802895</v>
      </c>
      <c r="O19" s="1">
        <v>7.1559999999999999E-2</v>
      </c>
      <c r="P19" s="6">
        <v>5062</v>
      </c>
      <c r="Q19" s="1">
        <v>1.3738589999999999</v>
      </c>
      <c r="S19" s="1">
        <v>0.63</v>
      </c>
      <c r="T19" s="1">
        <v>0.85</v>
      </c>
      <c r="U19" s="8">
        <v>2607231.0811229623</v>
      </c>
      <c r="V19" s="6">
        <v>8026.0772565912202</v>
      </c>
      <c r="W19" s="8">
        <v>1750</v>
      </c>
      <c r="X19" s="6">
        <v>0.39069893315249726</v>
      </c>
      <c r="Z19" s="6">
        <f t="shared" si="1"/>
        <v>694.94037457290301</v>
      </c>
      <c r="AA19" s="5">
        <f t="shared" si="2"/>
        <v>39.597876154193685</v>
      </c>
      <c r="AB19" s="5"/>
      <c r="AC19" s="1">
        <f t="shared" si="3"/>
        <v>1.3738589999999999</v>
      </c>
      <c r="AD19" s="3">
        <f t="shared" si="4"/>
        <v>10.74039781088832</v>
      </c>
      <c r="AE19" s="4">
        <f t="shared" si="5"/>
        <v>0.45799866130417394</v>
      </c>
      <c r="AF19" s="6">
        <f t="shared" si="6"/>
        <v>36096.751822011029</v>
      </c>
      <c r="AG19" s="6">
        <f t="shared" si="7"/>
        <v>3727.0111960321337</v>
      </c>
      <c r="AH19" s="1">
        <f t="shared" si="8"/>
        <v>0.63</v>
      </c>
      <c r="AI19" s="6">
        <f t="shared" si="9"/>
        <v>6276.0772565912202</v>
      </c>
      <c r="AJ19" s="6">
        <f t="shared" si="10"/>
        <v>52.373989147186656</v>
      </c>
      <c r="AK19" s="6"/>
      <c r="AL19" s="6">
        <f t="shared" si="11"/>
        <v>699.55010703984033</v>
      </c>
      <c r="AM19" s="5">
        <f t="shared" si="12"/>
        <v>39.788890886271908</v>
      </c>
      <c r="AN19" s="5"/>
      <c r="AO19" s="6">
        <f t="shared" si="13"/>
        <v>223.85603425274888</v>
      </c>
      <c r="AP19" s="5">
        <f t="shared" si="14"/>
        <v>17.360891242807455</v>
      </c>
      <c r="AQ19" s="5"/>
      <c r="AR19" s="5">
        <f t="shared" si="15"/>
        <v>247.23215914338687</v>
      </c>
      <c r="AS19" s="6">
        <f t="shared" si="16"/>
        <v>1.9323255073011505E-3</v>
      </c>
      <c r="AT19" s="4">
        <f t="shared" si="17"/>
        <v>4.0751684735402929</v>
      </c>
      <c r="AU19" s="3"/>
      <c r="AV19" s="9" cm="1">
        <f t="array" ref="AV19">IF(AND(AI19&lt;0,AL19=0),0,YfromPositiveSevStands($B$2,F19,G19,H19,AF19,Q19,AC19,AA19,AM19,J19,K19,L19,X19,AI19,U19, 20,200))</f>
        <v>0</v>
      </c>
      <c r="AW19" s="8" cm="1">
        <f t="array" ref="AW19">IF(AND(AI19&lt;0,AL19=0),0,AofPositiveSevStands($B$2,F19,G19,H19,AF19,Q19,AC19,AA19,AM19,J19,K19,L19,X19,AI19,U19, 20,200))</f>
        <v>0</v>
      </c>
      <c r="AX19" s="8"/>
      <c r="AY19" s="14">
        <f t="shared" si="18"/>
        <v>0</v>
      </c>
      <c r="AZ19" s="14">
        <f t="shared" si="19"/>
        <v>0</v>
      </c>
      <c r="BA19" s="14"/>
      <c r="BB19" s="8">
        <f t="shared" si="20"/>
        <v>3.1035435944849907</v>
      </c>
      <c r="BC19" s="8">
        <f t="shared" si="21"/>
        <v>7.299812134688664E-3</v>
      </c>
      <c r="BD19" s="8">
        <f t="shared" si="22"/>
        <v>7465.3553598994731</v>
      </c>
    </row>
    <row r="20" spans="1:56" ht="15" customHeight="1" x14ac:dyDescent="0.4">
      <c r="B20" s="6"/>
      <c r="D20" s="1" t="s">
        <v>60</v>
      </c>
      <c r="F20" s="3">
        <v>1.0660000000000001</v>
      </c>
      <c r="G20" s="1">
        <v>3.4799999999999998E-2</v>
      </c>
      <c r="H20" s="1">
        <v>1</v>
      </c>
      <c r="J20" s="1">
        <v>3.6332</v>
      </c>
      <c r="K20" s="1">
        <v>3.1084999999999998</v>
      </c>
      <c r="L20" s="1">
        <v>18.662500000000001</v>
      </c>
      <c r="N20" s="8">
        <f t="shared" si="0"/>
        <v>234934.60961802895</v>
      </c>
      <c r="O20" s="1">
        <v>7.1559999999999999E-2</v>
      </c>
      <c r="P20" s="6">
        <v>5062</v>
      </c>
      <c r="Q20" s="1">
        <v>1.3738589999999999</v>
      </c>
      <c r="S20" s="1">
        <v>0.63</v>
      </c>
      <c r="T20" s="1">
        <v>0.85</v>
      </c>
      <c r="U20" s="8">
        <v>2607231.0811229623</v>
      </c>
      <c r="V20" s="6">
        <v>8026.0772565912202</v>
      </c>
      <c r="W20" s="8">
        <v>2250</v>
      </c>
      <c r="X20" s="6">
        <v>1.1610119323012664</v>
      </c>
      <c r="Z20" s="6">
        <f t="shared" si="1"/>
        <v>694.94037457290278</v>
      </c>
      <c r="AA20" s="5">
        <f t="shared" si="2"/>
        <v>39.597876154193685</v>
      </c>
      <c r="AB20" s="5"/>
      <c r="AC20" s="1">
        <f t="shared" si="3"/>
        <v>1.3738589999999999</v>
      </c>
      <c r="AD20" s="3">
        <f t="shared" si="4"/>
        <v>10.74039781088832</v>
      </c>
      <c r="AE20" s="4">
        <f t="shared" si="5"/>
        <v>0.45799866130417394</v>
      </c>
      <c r="AF20" s="6">
        <f t="shared" si="6"/>
        <v>33221.010308145684</v>
      </c>
      <c r="AG20" s="6">
        <f t="shared" si="7"/>
        <v>3430.0891662628242</v>
      </c>
      <c r="AH20" s="1">
        <f t="shared" si="8"/>
        <v>0.63</v>
      </c>
      <c r="AI20" s="6">
        <f t="shared" si="9"/>
        <v>5776.0772565912202</v>
      </c>
      <c r="AJ20" s="6">
        <f t="shared" si="10"/>
        <v>52.373989147186656</v>
      </c>
      <c r="AK20" s="6"/>
      <c r="AL20" s="6">
        <f t="shared" si="11"/>
        <v>760.10591991799788</v>
      </c>
      <c r="AM20" s="5">
        <f t="shared" si="12"/>
        <v>42.267410165362783</v>
      </c>
      <c r="AN20" s="5"/>
      <c r="AO20" s="6">
        <f t="shared" si="13"/>
        <v>243.23389437375928</v>
      </c>
      <c r="AP20" s="5">
        <f t="shared" si="14"/>
        <v>18.442331380721537</v>
      </c>
      <c r="AQ20" s="5"/>
      <c r="AR20" s="5">
        <f t="shared" si="15"/>
        <v>247.23215914338681</v>
      </c>
      <c r="AS20" s="6">
        <f t="shared" si="16"/>
        <v>5.7421527951576744E-3</v>
      </c>
      <c r="AT20" s="4">
        <f t="shared" si="17"/>
        <v>4.0751684735402929</v>
      </c>
      <c r="AU20" s="3"/>
      <c r="AV20" s="9" cm="1">
        <f t="array" ref="AV20">IF(AND(AI20&lt;0,AL20=0),0,YfromPositiveSevStands($B$2,F20,G20,H20,AF20,Q20,AC20,AA20,AM20,J20,K20,L20,X20,AI20,U20, 20,200))</f>
        <v>0</v>
      </c>
      <c r="AW20" s="8" cm="1">
        <f t="array" ref="AW20">IF(AND(AI20&lt;0,AL20=0),0,AofPositiveSevStands($B$2,F20,G20,H20,AF20,Q20,AC20,AA20,AM20,J20,K20,L20,X20,AI20,U20, 20,200))</f>
        <v>0</v>
      </c>
      <c r="AX20" s="8"/>
      <c r="AY20" s="14">
        <f t="shared" si="18"/>
        <v>0</v>
      </c>
      <c r="AZ20" s="14">
        <f t="shared" si="19"/>
        <v>0</v>
      </c>
      <c r="BA20" s="14"/>
      <c r="BB20" s="8">
        <f t="shared" si="20"/>
        <v>9.2148987509003231</v>
      </c>
      <c r="BC20" s="8">
        <f t="shared" si="21"/>
        <v>2.1491398255345892E-2</v>
      </c>
      <c r="BD20" s="8">
        <f t="shared" si="22"/>
        <v>24425.117134457589</v>
      </c>
    </row>
    <row r="21" spans="1:56" ht="15" customHeight="1" x14ac:dyDescent="0.4">
      <c r="B21" s="6"/>
      <c r="D21" s="1" t="s">
        <v>61</v>
      </c>
      <c r="F21" s="3">
        <v>1.0660000000000001</v>
      </c>
      <c r="G21" s="1">
        <v>3.4799999999999998E-2</v>
      </c>
      <c r="H21" s="1">
        <v>1</v>
      </c>
      <c r="J21" s="1">
        <v>3.6332</v>
      </c>
      <c r="K21" s="1">
        <v>3.1084999999999998</v>
      </c>
      <c r="L21" s="1">
        <v>18.662500000000001</v>
      </c>
      <c r="N21" s="8">
        <f t="shared" si="0"/>
        <v>234934.60961802895</v>
      </c>
      <c r="O21" s="1">
        <v>7.1559999999999999E-2</v>
      </c>
      <c r="P21" s="6">
        <v>5062</v>
      </c>
      <c r="Q21" s="1">
        <v>1.3738589999999999</v>
      </c>
      <c r="S21" s="1">
        <v>0.63</v>
      </c>
      <c r="T21" s="1">
        <v>0.85</v>
      </c>
      <c r="U21" s="8">
        <v>2607231.0811229623</v>
      </c>
      <c r="V21" s="6">
        <v>8026.0772565912248</v>
      </c>
      <c r="W21" s="8">
        <v>2750</v>
      </c>
      <c r="X21" s="6">
        <v>0</v>
      </c>
      <c r="Z21" s="6">
        <f t="shared" si="1"/>
        <v>694.94037457290267</v>
      </c>
      <c r="AA21" s="5">
        <f t="shared" si="2"/>
        <v>39.597876154193685</v>
      </c>
      <c r="AB21" s="5"/>
      <c r="AC21" s="1">
        <f t="shared" si="3"/>
        <v>1.3738589999999999</v>
      </c>
      <c r="AD21" s="3">
        <f t="shared" si="4"/>
        <v>10.74039781088832</v>
      </c>
      <c r="AE21" s="4">
        <f t="shared" si="5"/>
        <v>0.45799866130417394</v>
      </c>
      <c r="AF21" s="6">
        <f t="shared" si="6"/>
        <v>30345.268794280357</v>
      </c>
      <c r="AG21" s="6">
        <f t="shared" si="7"/>
        <v>3133.1671364935169</v>
      </c>
      <c r="AH21" s="1">
        <f t="shared" ref="AH21:AH52" si="23">S21*($B$4+1)</f>
        <v>0.63</v>
      </c>
      <c r="AI21" s="6">
        <f t="shared" si="9"/>
        <v>5276.0772565912248</v>
      </c>
      <c r="AJ21" s="6">
        <f t="shared" si="10"/>
        <v>52.373989147186656</v>
      </c>
      <c r="AK21" s="6"/>
      <c r="AL21" s="6">
        <f t="shared" si="11"/>
        <v>832.13916383689775</v>
      </c>
      <c r="AM21" s="5">
        <f t="shared" si="12"/>
        <v>45.146812780743979</v>
      </c>
      <c r="AN21" s="5"/>
      <c r="AO21" s="6">
        <f t="shared" si="13"/>
        <v>266.28453242780722</v>
      </c>
      <c r="AP21" s="5">
        <f t="shared" si="14"/>
        <v>19.698686974868941</v>
      </c>
      <c r="AQ21" s="5"/>
      <c r="AR21" s="5">
        <f t="shared" si="15"/>
        <v>247.23215914338675</v>
      </c>
      <c r="AS21" s="6">
        <f t="shared" si="16"/>
        <v>0</v>
      </c>
      <c r="AT21" s="4">
        <f t="shared" si="17"/>
        <v>4.0751684735402929</v>
      </c>
      <c r="AU21" s="3"/>
      <c r="AV21" s="9" cm="1">
        <f t="array" ref="AV21">IF(AND(AI21&lt;0,AL21=0),0,YfromPositiveSevStands($B$2,F21,G21,H21,AF21,Q21,AC21,AA21,AM21,J21,K21,L21,X21,AI21,U21, 20,200))</f>
        <v>0</v>
      </c>
      <c r="AW21" s="8" cm="1">
        <f t="array" ref="AW21">IF(AND(AI21&lt;0,AL21=0),0,AofPositiveSevStands($B$2,F21,G21,H21,AF21,Q21,AC21,AA21,AM21,J21,K21,L21,X21,AI21,U21, 20,200))</f>
        <v>0</v>
      </c>
      <c r="AX21" s="8"/>
      <c r="AY21" s="14">
        <f t="shared" si="18"/>
        <v>0</v>
      </c>
      <c r="AZ21" s="14">
        <f t="shared" si="19"/>
        <v>0</v>
      </c>
      <c r="BA21" s="14"/>
      <c r="BB21" s="8">
        <f t="shared" si="20"/>
        <v>0</v>
      </c>
      <c r="BC21" s="8">
        <f t="shared" si="21"/>
        <v>0</v>
      </c>
      <c r="BD21" s="8">
        <f t="shared" si="22"/>
        <v>0</v>
      </c>
    </row>
    <row r="22" spans="1:56" ht="15" customHeight="1" x14ac:dyDescent="0.4">
      <c r="B22" s="6"/>
      <c r="D22" s="1" t="s">
        <v>62</v>
      </c>
      <c r="F22" s="3">
        <v>1.0660000000000001</v>
      </c>
      <c r="G22" s="1">
        <v>3.4799999999999998E-2</v>
      </c>
      <c r="H22" s="1">
        <v>1</v>
      </c>
      <c r="J22" s="1">
        <v>3.6332</v>
      </c>
      <c r="K22" s="1">
        <v>3.1084999999999998</v>
      </c>
      <c r="L22" s="1">
        <v>18.662500000000001</v>
      </c>
      <c r="N22" s="8">
        <f t="shared" si="0"/>
        <v>234934.60961802895</v>
      </c>
      <c r="O22" s="1">
        <v>7.1559999999999999E-2</v>
      </c>
      <c r="P22" s="6">
        <v>5062</v>
      </c>
      <c r="Q22" s="1">
        <v>1.3738589999999999</v>
      </c>
      <c r="S22" s="1">
        <v>0.63</v>
      </c>
      <c r="T22" s="1">
        <v>0.85</v>
      </c>
      <c r="U22" s="8">
        <v>2607231.0811229623</v>
      </c>
      <c r="V22" s="6">
        <v>8026.0772565912248</v>
      </c>
      <c r="W22" s="8">
        <v>3250</v>
      </c>
      <c r="X22" s="6">
        <v>0</v>
      </c>
      <c r="Z22" s="6">
        <f t="shared" si="1"/>
        <v>694.94037457290278</v>
      </c>
      <c r="AA22" s="5">
        <f t="shared" si="2"/>
        <v>39.597876154193685</v>
      </c>
      <c r="AB22" s="5"/>
      <c r="AC22" s="1">
        <f t="shared" si="3"/>
        <v>1.3738589999999999</v>
      </c>
      <c r="AD22" s="3">
        <f t="shared" si="4"/>
        <v>10.74039781088832</v>
      </c>
      <c r="AE22" s="4">
        <f t="shared" si="5"/>
        <v>0.45799866130417394</v>
      </c>
      <c r="AF22" s="6">
        <f t="shared" si="6"/>
        <v>27469.527280415012</v>
      </c>
      <c r="AG22" s="6">
        <f t="shared" si="7"/>
        <v>2836.2451067242068</v>
      </c>
      <c r="AH22" s="1">
        <f t="shared" si="23"/>
        <v>0.63</v>
      </c>
      <c r="AI22" s="6">
        <f t="shared" si="9"/>
        <v>4776.0772565912248</v>
      </c>
      <c r="AJ22" s="6">
        <f t="shared" si="10"/>
        <v>52.373989147186656</v>
      </c>
      <c r="AK22" s="6"/>
      <c r="AL22" s="6">
        <f t="shared" si="11"/>
        <v>919.25450129176249</v>
      </c>
      <c r="AM22" s="5">
        <f t="shared" si="12"/>
        <v>48.540063760364468</v>
      </c>
      <c r="AN22" s="5"/>
      <c r="AO22" s="6">
        <f t="shared" si="13"/>
        <v>294.16144041336395</v>
      </c>
      <c r="AP22" s="5">
        <f t="shared" si="14"/>
        <v>21.179247500798716</v>
      </c>
      <c r="AQ22" s="5"/>
      <c r="AR22" s="5">
        <f t="shared" si="15"/>
        <v>247.23215914338681</v>
      </c>
      <c r="AS22" s="6">
        <f t="shared" si="16"/>
        <v>0</v>
      </c>
      <c r="AT22" s="4">
        <f t="shared" si="17"/>
        <v>4.0751684735402929</v>
      </c>
      <c r="AU22" s="3"/>
      <c r="AV22" s="9" cm="1">
        <f t="array" ref="AV22">IF(AND(AI22&lt;0,AL22=0),0,YfromPositiveSevStands($B$2,F22,G22,H22,AF22,Q22,AC22,AA22,AM22,J22,K22,L22,X22,AI22,U22, 20,200))</f>
        <v>0</v>
      </c>
      <c r="AW22" s="8" cm="1">
        <f t="array" ref="AW22">IF(AND(AI22&lt;0,AL22=0),0,AofPositiveSevStands($B$2,F22,G22,H22,AF22,Q22,AC22,AA22,AM22,J22,K22,L22,X22,AI22,U22, 20,200))</f>
        <v>0</v>
      </c>
      <c r="AX22" s="8"/>
      <c r="AY22" s="14">
        <f t="shared" si="18"/>
        <v>0</v>
      </c>
      <c r="AZ22" s="14">
        <f t="shared" si="19"/>
        <v>0</v>
      </c>
      <c r="BA22" s="14"/>
      <c r="BB22" s="8">
        <f t="shared" si="20"/>
        <v>0</v>
      </c>
      <c r="BC22" s="8">
        <f t="shared" si="21"/>
        <v>0</v>
      </c>
      <c r="BD22" s="8">
        <f t="shared" si="22"/>
        <v>0</v>
      </c>
    </row>
    <row r="23" spans="1:56" ht="15" customHeight="1" x14ac:dyDescent="0.4">
      <c r="D23" s="1" t="s">
        <v>63</v>
      </c>
      <c r="F23" s="3">
        <v>1.0660000000000001</v>
      </c>
      <c r="G23" s="1">
        <v>3.4799999999999998E-2</v>
      </c>
      <c r="H23" s="1">
        <v>1</v>
      </c>
      <c r="J23" s="1">
        <v>3.6332</v>
      </c>
      <c r="K23" s="1">
        <v>3.1084999999999998</v>
      </c>
      <c r="L23" s="1">
        <v>18.662500000000001</v>
      </c>
      <c r="N23" s="8">
        <f t="shared" si="0"/>
        <v>234934.60961802895</v>
      </c>
      <c r="O23" s="1">
        <v>7.1559999999999999E-2</v>
      </c>
      <c r="P23" s="6">
        <v>5062</v>
      </c>
      <c r="Q23" s="1">
        <v>1.3738589999999999</v>
      </c>
      <c r="S23" s="1">
        <v>0.63</v>
      </c>
      <c r="T23" s="1">
        <v>0.85</v>
      </c>
      <c r="U23" s="8">
        <v>2607231.0811229623</v>
      </c>
      <c r="V23" s="6">
        <v>8026.0772565912248</v>
      </c>
      <c r="W23" s="8">
        <v>3750</v>
      </c>
      <c r="X23" s="6">
        <v>0</v>
      </c>
      <c r="Z23" s="6">
        <f t="shared" si="1"/>
        <v>694.94037457290267</v>
      </c>
      <c r="AA23" s="5">
        <f t="shared" si="2"/>
        <v>39.597876154193685</v>
      </c>
      <c r="AB23" s="5"/>
      <c r="AC23" s="1">
        <f t="shared" si="3"/>
        <v>1.3738589999999999</v>
      </c>
      <c r="AD23" s="3">
        <f t="shared" si="4"/>
        <v>10.74039781088832</v>
      </c>
      <c r="AE23" s="4">
        <f t="shared" si="5"/>
        <v>0.45799866130417394</v>
      </c>
      <c r="AF23" s="6">
        <f t="shared" si="6"/>
        <v>24593.785766549663</v>
      </c>
      <c r="AG23" s="6">
        <f t="shared" si="7"/>
        <v>2539.3230769548973</v>
      </c>
      <c r="AH23" s="1">
        <f t="shared" si="23"/>
        <v>0.63</v>
      </c>
      <c r="AI23" s="6">
        <f t="shared" si="9"/>
        <v>4276.0772565912248</v>
      </c>
      <c r="AJ23" s="6">
        <f t="shared" si="10"/>
        <v>52.373989147186656</v>
      </c>
      <c r="AK23" s="6"/>
      <c r="AL23" s="6">
        <f t="shared" si="11"/>
        <v>1026.7425617418871</v>
      </c>
      <c r="AM23" s="5">
        <f t="shared" si="12"/>
        <v>52.608655756579509</v>
      </c>
      <c r="AN23" s="5"/>
      <c r="AO23" s="6">
        <f t="shared" si="13"/>
        <v>328.55761975740381</v>
      </c>
      <c r="AP23" s="5">
        <f t="shared" si="14"/>
        <v>22.954476253958465</v>
      </c>
      <c r="AQ23" s="5"/>
      <c r="AR23" s="5">
        <f t="shared" si="15"/>
        <v>247.23215914338675</v>
      </c>
      <c r="AS23" s="6">
        <f t="shared" si="16"/>
        <v>0</v>
      </c>
      <c r="AT23" s="4">
        <f t="shared" si="17"/>
        <v>4.0751684735402929</v>
      </c>
      <c r="AU23" s="3"/>
      <c r="AV23" s="9" cm="1">
        <f t="array" ref="AV23">IF(AND(AI23&lt;0,AL23=0),0,YfromPositiveSevStands($B$2,F23,G23,H23,AF23,Q23,AC23,AA23,AM23,J23,K23,L23,X23,AI23,U23, 20,200))</f>
        <v>0</v>
      </c>
      <c r="AW23" s="8" cm="1">
        <f t="array" ref="AW23">IF(AND(AI23&lt;0,AL23=0),0,AofPositiveSevStands($B$2,F23,G23,H23,AF23,Q23,AC23,AA23,AM23,J23,K23,L23,X23,AI23,U23, 20,200))</f>
        <v>0</v>
      </c>
      <c r="AX23" s="8"/>
      <c r="AY23" s="14">
        <f t="shared" si="18"/>
        <v>0</v>
      </c>
      <c r="AZ23" s="14">
        <f t="shared" si="19"/>
        <v>0</v>
      </c>
      <c r="BA23" s="14"/>
      <c r="BB23" s="8">
        <f t="shared" si="20"/>
        <v>0</v>
      </c>
      <c r="BC23" s="8">
        <f t="shared" si="21"/>
        <v>0</v>
      </c>
      <c r="BD23" s="8">
        <f t="shared" si="22"/>
        <v>0</v>
      </c>
    </row>
    <row r="24" spans="1:56" ht="15" customHeight="1" x14ac:dyDescent="0.4">
      <c r="D24" s="1" t="s">
        <v>64</v>
      </c>
      <c r="F24" s="3">
        <v>1.0660000000000001</v>
      </c>
      <c r="G24" s="1">
        <v>3.4799999999999998E-2</v>
      </c>
      <c r="H24" s="1">
        <v>1</v>
      </c>
      <c r="J24" s="1">
        <v>3.6332</v>
      </c>
      <c r="K24" s="1">
        <v>3.1084999999999998</v>
      </c>
      <c r="L24" s="1">
        <v>18.662500000000001</v>
      </c>
      <c r="N24" s="8">
        <f t="shared" si="0"/>
        <v>234934.60961802895</v>
      </c>
      <c r="O24" s="1">
        <v>7.1559999999999999E-2</v>
      </c>
      <c r="P24" s="6">
        <v>5062</v>
      </c>
      <c r="Q24" s="1">
        <v>1.3738589999999999</v>
      </c>
      <c r="S24" s="1">
        <v>0.63</v>
      </c>
      <c r="T24" s="1">
        <v>0.85</v>
      </c>
      <c r="U24" s="8">
        <v>2607231.0811229623</v>
      </c>
      <c r="V24" s="6">
        <v>8026.0772565912248</v>
      </c>
      <c r="W24" s="8">
        <v>4250</v>
      </c>
      <c r="X24" s="6">
        <v>107.95391819215168</v>
      </c>
      <c r="Z24" s="6">
        <f t="shared" si="1"/>
        <v>694.94037457290278</v>
      </c>
      <c r="AA24" s="5">
        <f t="shared" si="2"/>
        <v>39.597876154193685</v>
      </c>
      <c r="AB24" s="5"/>
      <c r="AC24" s="1">
        <f t="shared" si="3"/>
        <v>1.3738589999999999</v>
      </c>
      <c r="AD24" s="3">
        <f t="shared" si="4"/>
        <v>10.74039781088832</v>
      </c>
      <c r="AE24" s="4">
        <f t="shared" si="5"/>
        <v>0.45799866130417394</v>
      </c>
      <c r="AF24" s="6">
        <f t="shared" si="6"/>
        <v>21718.044252684314</v>
      </c>
      <c r="AG24" s="6">
        <f t="shared" si="7"/>
        <v>2242.4010471855872</v>
      </c>
      <c r="AH24" s="1">
        <f t="shared" si="23"/>
        <v>0.63</v>
      </c>
      <c r="AI24" s="6">
        <f t="shared" si="9"/>
        <v>3776.0772565912248</v>
      </c>
      <c r="AJ24" s="6">
        <f t="shared" si="10"/>
        <v>52.373989147186656</v>
      </c>
      <c r="AK24" s="6"/>
      <c r="AL24" s="6">
        <f t="shared" si="11"/>
        <v>1162.6961574938921</v>
      </c>
      <c r="AM24" s="5">
        <f t="shared" si="12"/>
        <v>57.592502402345403</v>
      </c>
      <c r="AN24" s="5"/>
      <c r="AO24" s="6">
        <f t="shared" si="13"/>
        <v>372.06277039804542</v>
      </c>
      <c r="AP24" s="5">
        <f t="shared" si="14"/>
        <v>25.129053570910635</v>
      </c>
      <c r="AQ24" s="5"/>
      <c r="AR24" s="5">
        <f t="shared" si="15"/>
        <v>247.23215914338681</v>
      </c>
      <c r="AS24" s="6">
        <f t="shared" si="16"/>
        <v>0.5339203464227914</v>
      </c>
      <c r="AT24" s="4">
        <f t="shared" si="17"/>
        <v>4.0751684735402929</v>
      </c>
      <c r="AU24" s="3"/>
      <c r="AV24" s="9" cm="1">
        <f t="array" ref="AV24">IF(AND(AI24&lt;0,AL24=0),0,YfromPositiveSevStands($B$2,F24,G24,H24,AF24,Q24,AC24,AA24,AM24,J24,K24,L24,X24,AI24,U24, 20,200))</f>
        <v>0</v>
      </c>
      <c r="AW24" s="8" cm="1">
        <f t="array" ref="AW24">IF(AND(AI24&lt;0,AL24=0),0,AofPositiveSevStands($B$2,F24,G24,H24,AF24,Q24,AC24,AA24,AM24,J24,K24,L24,X24,AI24,U24, 20,200))</f>
        <v>0</v>
      </c>
      <c r="AX24" s="8"/>
      <c r="AY24" s="14">
        <f t="shared" si="18"/>
        <v>0</v>
      </c>
      <c r="AZ24" s="14">
        <f t="shared" si="19"/>
        <v>0</v>
      </c>
      <c r="BA24" s="14"/>
      <c r="BB24" s="8">
        <f t="shared" si="20"/>
        <v>667.27981141030068</v>
      </c>
      <c r="BC24" s="8">
        <f t="shared" si="21"/>
        <v>1.407541685421893</v>
      </c>
      <c r="BD24" s="8">
        <f t="shared" si="22"/>
        <v>2173477.482335899</v>
      </c>
    </row>
    <row r="25" spans="1:56" s="7" customFormat="1" ht="15" customHeight="1" x14ac:dyDescent="0.4">
      <c r="B25" s="1"/>
      <c r="C25" s="1"/>
      <c r="D25" s="1" t="s">
        <v>65</v>
      </c>
      <c r="E25" s="1"/>
      <c r="F25" s="3">
        <v>1.0660000000000001</v>
      </c>
      <c r="G25" s="1">
        <v>3.4799999999999998E-2</v>
      </c>
      <c r="H25" s="1">
        <v>1</v>
      </c>
      <c r="I25" s="1"/>
      <c r="J25" s="1">
        <v>3.6332</v>
      </c>
      <c r="K25" s="1">
        <v>3.1084999999999998</v>
      </c>
      <c r="L25" s="1">
        <v>18.662500000000001</v>
      </c>
      <c r="M25" s="1"/>
      <c r="N25" s="8">
        <f t="shared" si="0"/>
        <v>234934.60961802895</v>
      </c>
      <c r="O25" s="1">
        <v>7.1559999999999999E-2</v>
      </c>
      <c r="P25" s="6">
        <v>5062</v>
      </c>
      <c r="Q25" s="1">
        <v>1.3738589999999999</v>
      </c>
      <c r="R25" s="1"/>
      <c r="S25" s="1">
        <v>0.63</v>
      </c>
      <c r="T25" s="1">
        <v>0.85</v>
      </c>
      <c r="U25" s="8">
        <v>2607231.0811229623</v>
      </c>
      <c r="V25" s="6">
        <v>8026.0772565912248</v>
      </c>
      <c r="W25" s="8">
        <v>4750</v>
      </c>
      <c r="X25" s="6">
        <v>1004.0760666900518</v>
      </c>
      <c r="Y25" s="1"/>
      <c r="Z25" s="6">
        <f t="shared" si="1"/>
        <v>694.94037457290278</v>
      </c>
      <c r="AA25" s="5">
        <f t="shared" si="2"/>
        <v>39.597876154193685</v>
      </c>
      <c r="AB25" s="5"/>
      <c r="AC25" s="1">
        <f t="shared" si="3"/>
        <v>1.3738589999999999</v>
      </c>
      <c r="AD25" s="3">
        <f t="shared" si="4"/>
        <v>10.74039781088832</v>
      </c>
      <c r="AE25" s="4">
        <f t="shared" si="5"/>
        <v>0.45799866130417394</v>
      </c>
      <c r="AF25" s="6">
        <f t="shared" si="6"/>
        <v>18842.302738818966</v>
      </c>
      <c r="AG25" s="6">
        <f t="shared" si="7"/>
        <v>1945.4790174162772</v>
      </c>
      <c r="AH25" s="1">
        <f t="shared" si="23"/>
        <v>0.63</v>
      </c>
      <c r="AI25" s="6">
        <f t="shared" si="9"/>
        <v>3276.0772565912248</v>
      </c>
      <c r="AJ25" s="6">
        <f t="shared" si="10"/>
        <v>52.373989147186656</v>
      </c>
      <c r="AK25" s="6"/>
      <c r="AL25" s="6">
        <f t="shared" si="11"/>
        <v>1340.1486511972435</v>
      </c>
      <c r="AM25" s="5">
        <f t="shared" si="12"/>
        <v>63.865495975902611</v>
      </c>
      <c r="AN25" s="5"/>
      <c r="AO25" s="6">
        <f t="shared" si="13"/>
        <v>428.84756838311785</v>
      </c>
      <c r="AP25" s="5">
        <f t="shared" si="14"/>
        <v>27.866118032160344</v>
      </c>
      <c r="AQ25" s="5"/>
      <c r="AR25" s="5">
        <f t="shared" si="15"/>
        <v>247.23215914338681</v>
      </c>
      <c r="AS25" s="6">
        <f t="shared" si="16"/>
        <v>4.9659766902370839</v>
      </c>
      <c r="AT25" s="4">
        <f t="shared" si="17"/>
        <v>4.0751684735402929</v>
      </c>
      <c r="AU25" s="3"/>
      <c r="AV25" s="9" cm="1">
        <f t="array" ref="AV25">IF(AND(AI25&lt;0,AL25=0),0,YfromPositiveSevStands($B$2,F25,G25,H25,AF25,Q25,AC25,AA25,AM25,J25,K25,L25,X25,AI25,U25, 20,200))</f>
        <v>0</v>
      </c>
      <c r="AW25" s="8" cm="1">
        <f t="array" ref="AW25">IF(AND(AI25&lt;0,AL25=0),0,AofPositiveSevStands($B$2,F25,G25,H25,AF25,Q25,AC25,AA25,AM25,J25,K25,L25,X25,AI25,U25, 20,200))</f>
        <v>0</v>
      </c>
      <c r="AX25" s="8"/>
      <c r="AY25" s="14">
        <f t="shared" si="18"/>
        <v>0</v>
      </c>
      <c r="AZ25" s="14">
        <f t="shared" si="19"/>
        <v>0</v>
      </c>
      <c r="BA25" s="14"/>
      <c r="BB25" s="8">
        <f t="shared" si="20"/>
        <v>4515.4976774495435</v>
      </c>
      <c r="BC25" s="8">
        <f t="shared" si="21"/>
        <v>8.8725983181912618</v>
      </c>
      <c r="BD25" s="8">
        <f t="shared" si="22"/>
        <v>14348108.120837558</v>
      </c>
    </row>
    <row r="26" spans="1:56" s="7" customFormat="1" ht="15" customHeight="1" x14ac:dyDescent="0.4">
      <c r="B26" s="1"/>
      <c r="C26" s="1"/>
      <c r="D26" s="1" t="s">
        <v>66</v>
      </c>
      <c r="E26" s="1"/>
      <c r="F26" s="3">
        <v>1.0660000000000001</v>
      </c>
      <c r="G26" s="1">
        <v>3.4799999999999998E-2</v>
      </c>
      <c r="H26" s="1">
        <v>1</v>
      </c>
      <c r="I26" s="1"/>
      <c r="J26" s="1">
        <v>3.6332</v>
      </c>
      <c r="K26" s="1">
        <v>3.1084999999999998</v>
      </c>
      <c r="L26" s="1">
        <v>18.662500000000001</v>
      </c>
      <c r="M26" s="1"/>
      <c r="N26" s="8">
        <f t="shared" si="0"/>
        <v>234934.60961802895</v>
      </c>
      <c r="O26" s="1">
        <v>7.1559999999999999E-2</v>
      </c>
      <c r="P26" s="6">
        <v>5062</v>
      </c>
      <c r="Q26" s="1">
        <v>1.3738589999999999</v>
      </c>
      <c r="R26" s="1"/>
      <c r="S26" s="1">
        <v>0.63</v>
      </c>
      <c r="T26" s="1">
        <v>0.85</v>
      </c>
      <c r="U26" s="8">
        <v>2607231.0811229623</v>
      </c>
      <c r="V26" s="6">
        <v>8026.0772565912248</v>
      </c>
      <c r="W26" s="8">
        <v>5250</v>
      </c>
      <c r="X26" s="6">
        <v>761.83785079395477</v>
      </c>
      <c r="Y26" s="1"/>
      <c r="Z26" s="6">
        <f t="shared" si="1"/>
        <v>694.94037457290267</v>
      </c>
      <c r="AA26" s="5">
        <f t="shared" si="2"/>
        <v>39.597876154193685</v>
      </c>
      <c r="AB26" s="5"/>
      <c r="AC26" s="1">
        <f t="shared" si="3"/>
        <v>1.3738589999999999</v>
      </c>
      <c r="AD26" s="3">
        <f t="shared" si="4"/>
        <v>10.74039781088832</v>
      </c>
      <c r="AE26" s="4">
        <f t="shared" si="5"/>
        <v>0.45799866130417394</v>
      </c>
      <c r="AF26" s="6">
        <f t="shared" si="6"/>
        <v>15966.561224953619</v>
      </c>
      <c r="AG26" s="6">
        <f t="shared" si="7"/>
        <v>1648.5569876469674</v>
      </c>
      <c r="AH26" s="1">
        <f t="shared" si="23"/>
        <v>0.63</v>
      </c>
      <c r="AI26" s="6">
        <f t="shared" si="9"/>
        <v>2776.0772565912248</v>
      </c>
      <c r="AJ26" s="6">
        <f t="shared" si="10"/>
        <v>52.373989147186656</v>
      </c>
      <c r="AK26" s="6"/>
      <c r="AL26" s="6">
        <f t="shared" si="11"/>
        <v>1581.5231749096754</v>
      </c>
      <c r="AM26" s="5">
        <f t="shared" si="12"/>
        <v>72.047193246612665</v>
      </c>
      <c r="AN26" s="5"/>
      <c r="AO26" s="6">
        <f t="shared" si="13"/>
        <v>506.08741597109605</v>
      </c>
      <c r="AP26" s="5">
        <f t="shared" si="14"/>
        <v>31.43599779845912</v>
      </c>
      <c r="AQ26" s="5"/>
      <c r="AR26" s="5">
        <f t="shared" si="15"/>
        <v>247.23215914338675</v>
      </c>
      <c r="AS26" s="6">
        <f t="shared" si="16"/>
        <v>3.7679107532706024</v>
      </c>
      <c r="AT26" s="4">
        <f t="shared" si="17"/>
        <v>4.0751684735402929</v>
      </c>
      <c r="AU26" s="3"/>
      <c r="AV26" s="9" cm="1">
        <f t="array" ref="AV26">IF(AND(AI26&lt;0,AL26=0),0,YfromPositiveSevStands($B$2,F26,G26,H26,AF26,Q26,AC26,AA26,AM26,J26,K26,L26,X26,AI26,U26, 20,200))</f>
        <v>0</v>
      </c>
      <c r="AW26" s="8" cm="1">
        <f t="array" ref="AW26">IF(AND(AI26&lt;0,AL26=0),0,AofPositiveSevStands($B$2,F26,G26,H26,AF26,Q26,AC26,AA26,AM26,J26,K26,L26,X26,AI26,U26, 20,200))</f>
        <v>0</v>
      </c>
      <c r="AX26" s="8"/>
      <c r="AY26" s="14">
        <f t="shared" si="18"/>
        <v>0</v>
      </c>
      <c r="AZ26" s="14">
        <f t="shared" si="19"/>
        <v>0</v>
      </c>
      <c r="BA26" s="14"/>
      <c r="BB26" s="8">
        <f t="shared" si="20"/>
        <v>1654.9362065632101</v>
      </c>
      <c r="BC26" s="8">
        <f t="shared" si="21"/>
        <v>2.9233437132226978</v>
      </c>
      <c r="BD26" s="8">
        <f t="shared" si="22"/>
        <v>4893575.9424798843</v>
      </c>
    </row>
    <row r="27" spans="1:56" ht="15" customHeight="1" x14ac:dyDescent="0.4">
      <c r="A27" s="7"/>
      <c r="D27" s="1" t="s">
        <v>67</v>
      </c>
      <c r="F27" s="3">
        <v>1.0660000000000001</v>
      </c>
      <c r="G27" s="1">
        <v>3.4799999999999998E-2</v>
      </c>
      <c r="H27" s="1">
        <v>1</v>
      </c>
      <c r="J27" s="1">
        <v>3.6332</v>
      </c>
      <c r="K27" s="1">
        <v>3.1084999999999998</v>
      </c>
      <c r="L27" s="1">
        <v>18.662500000000001</v>
      </c>
      <c r="N27" s="8">
        <f t="shared" si="0"/>
        <v>234934.60961802895</v>
      </c>
      <c r="O27" s="1">
        <v>7.1559999999999999E-2</v>
      </c>
      <c r="P27" s="6">
        <v>5062</v>
      </c>
      <c r="Q27" s="1">
        <v>1.3738589999999999</v>
      </c>
      <c r="S27" s="1">
        <v>0.63</v>
      </c>
      <c r="T27" s="1">
        <v>0.85</v>
      </c>
      <c r="U27" s="8">
        <v>2607231.0811229623</v>
      </c>
      <c r="V27" s="6">
        <v>8026.0772565912248</v>
      </c>
      <c r="W27" s="8">
        <v>5750</v>
      </c>
      <c r="X27" s="6">
        <v>1466.4804133226207</v>
      </c>
      <c r="Z27" s="6">
        <f t="shared" si="1"/>
        <v>694.94037457290278</v>
      </c>
      <c r="AA27" s="5">
        <f t="shared" si="2"/>
        <v>39.597876154193685</v>
      </c>
      <c r="AB27" s="5"/>
      <c r="AC27" s="1">
        <f t="shared" si="3"/>
        <v>1.3738589999999999</v>
      </c>
      <c r="AD27" s="3">
        <f t="shared" si="4"/>
        <v>10.74039781088832</v>
      </c>
      <c r="AE27" s="4">
        <f t="shared" si="5"/>
        <v>0.45799866130417394</v>
      </c>
      <c r="AF27" s="6">
        <f t="shared" si="6"/>
        <v>13090.819711088272</v>
      </c>
      <c r="AG27" s="6">
        <f t="shared" si="7"/>
        <v>1351.6349578776576</v>
      </c>
      <c r="AH27" s="1">
        <f t="shared" si="23"/>
        <v>0.63</v>
      </c>
      <c r="AI27" s="6">
        <f t="shared" si="9"/>
        <v>2276.0772565912248</v>
      </c>
      <c r="AJ27" s="6">
        <f t="shared" si="10"/>
        <v>52.373989147186656</v>
      </c>
      <c r="AK27" s="6"/>
      <c r="AL27" s="6">
        <f t="shared" si="11"/>
        <v>1928.9461743552761</v>
      </c>
      <c r="AM27" s="5">
        <f t="shared" si="12"/>
        <v>83.251576649931025</v>
      </c>
      <c r="AN27" s="5"/>
      <c r="AO27" s="6">
        <f t="shared" si="13"/>
        <v>617.26277579368821</v>
      </c>
      <c r="AP27" s="5">
        <f t="shared" si="14"/>
        <v>36.324751351899856</v>
      </c>
      <c r="AQ27" s="5"/>
      <c r="AR27" s="5">
        <f t="shared" si="15"/>
        <v>247.23215914338681</v>
      </c>
      <c r="AS27" s="6">
        <f t="shared" si="16"/>
        <v>7.252944065539026</v>
      </c>
      <c r="AT27" s="4">
        <f t="shared" si="17"/>
        <v>4.0751684735402929</v>
      </c>
      <c r="AU27" s="3"/>
      <c r="AV27" s="9" cm="1">
        <f t="array" ref="AV27">IF(AND(AI27&lt;0,AL27=0),0,YfromPositiveSevStands($B$2,F27,G27,H27,AF27,Q27,AC27,AA27,AM27,J27,K27,L27,X27,AI27,U27, 20,200))</f>
        <v>0</v>
      </c>
      <c r="AW27" s="8" cm="1">
        <f t="array" ref="AW27">IF(AND(AI27&lt;0,AL27=0),0,AofPositiveSevStands($B$2,F27,G27,H27,AF27,Q27,AC27,AA27,AM27,J27,K27,L27,X27,AI27,U27, 20,200))</f>
        <v>0</v>
      </c>
      <c r="AX27" s="8"/>
      <c r="AY27" s="14">
        <f t="shared" si="18"/>
        <v>0</v>
      </c>
      <c r="AZ27" s="14">
        <f t="shared" si="19"/>
        <v>0</v>
      </c>
      <c r="BA27" s="14"/>
      <c r="BB27" s="8">
        <f t="shared" si="20"/>
        <v>566.36835771064784</v>
      </c>
      <c r="BC27" s="8">
        <f t="shared" si="21"/>
        <v>0.85802796485060484</v>
      </c>
      <c r="BD27" s="8">
        <f t="shared" si="22"/>
        <v>1471553.9071137079</v>
      </c>
    </row>
    <row r="28" spans="1:56" ht="15" customHeight="1" x14ac:dyDescent="0.4">
      <c r="A28" s="7"/>
      <c r="D28" s="1" t="s">
        <v>68</v>
      </c>
      <c r="F28" s="3">
        <v>1.0660000000000001</v>
      </c>
      <c r="G28" s="1">
        <v>3.4799999999999998E-2</v>
      </c>
      <c r="H28" s="1">
        <v>1</v>
      </c>
      <c r="J28" s="1">
        <v>3.6332</v>
      </c>
      <c r="K28" s="1">
        <v>3.1084999999999998</v>
      </c>
      <c r="L28" s="1">
        <v>18.662500000000001</v>
      </c>
      <c r="N28" s="8">
        <f t="shared" si="0"/>
        <v>234934.60961802895</v>
      </c>
      <c r="O28" s="1">
        <v>7.1559999999999999E-2</v>
      </c>
      <c r="P28" s="6">
        <v>5062</v>
      </c>
      <c r="Q28" s="1">
        <v>1.3738589999999999</v>
      </c>
      <c r="S28" s="1">
        <v>0.63</v>
      </c>
      <c r="T28" s="1">
        <v>0.85</v>
      </c>
      <c r="U28" s="8">
        <v>2607231.0811229623</v>
      </c>
      <c r="V28" s="6">
        <v>8026.0772565912248</v>
      </c>
      <c r="W28" s="8">
        <v>6250</v>
      </c>
      <c r="X28" s="6">
        <v>1955.2327047180156</v>
      </c>
      <c r="Z28" s="6">
        <f t="shared" si="1"/>
        <v>694.94037457290278</v>
      </c>
      <c r="AA28" s="5">
        <f t="shared" si="2"/>
        <v>39.597876154193685</v>
      </c>
      <c r="AB28" s="5"/>
      <c r="AC28" s="1">
        <f t="shared" si="3"/>
        <v>1.3738589999999999</v>
      </c>
      <c r="AD28" s="3">
        <f t="shared" si="4"/>
        <v>10.74039781088832</v>
      </c>
      <c r="AE28" s="4">
        <f t="shared" si="5"/>
        <v>0.45799866130417394</v>
      </c>
      <c r="AF28" s="6">
        <f t="shared" si="6"/>
        <v>10215.078197222925</v>
      </c>
      <c r="AG28" s="6">
        <f t="shared" si="7"/>
        <v>1054.7129281083478</v>
      </c>
      <c r="AH28" s="1">
        <f t="shared" si="23"/>
        <v>0.63</v>
      </c>
      <c r="AI28" s="6">
        <f t="shared" si="9"/>
        <v>1776.0772565912248</v>
      </c>
      <c r="AJ28" s="6">
        <f t="shared" si="10"/>
        <v>52.373989147186656</v>
      </c>
      <c r="AK28" s="6"/>
      <c r="AL28" s="6">
        <f t="shared" si="11"/>
        <v>2471.9817228362717</v>
      </c>
      <c r="AM28" s="5">
        <f t="shared" si="12"/>
        <v>99.72478174963679</v>
      </c>
      <c r="AN28" s="5"/>
      <c r="AO28" s="6">
        <f t="shared" si="13"/>
        <v>791.03415130760686</v>
      </c>
      <c r="AP28" s="5">
        <f t="shared" si="14"/>
        <v>43.51242398579889</v>
      </c>
      <c r="AQ28" s="5"/>
      <c r="AR28" s="5">
        <f t="shared" si="15"/>
        <v>247.23215914338681</v>
      </c>
      <c r="AS28" s="6">
        <f t="shared" si="16"/>
        <v>9.6702235594827108</v>
      </c>
      <c r="AT28" s="4">
        <f t="shared" si="17"/>
        <v>4.0751684735402929</v>
      </c>
      <c r="AU28" s="3"/>
      <c r="AV28" s="9" cm="1">
        <f t="array" ref="AV28">IF(AND(AI28&lt;0,AL28=0),0,YfromPositiveSevStands($B$2,F28,G28,H28,AF28,Q28,AC28,AA28,AM28,J28,K28,L28,X28,AI28,U28, 20,200))</f>
        <v>0</v>
      </c>
      <c r="AW28" s="8" cm="1">
        <f t="array" ref="AW28">IF(AND(AI28&lt;0,AL28=0),0,AofPositiveSevStands($B$2,F28,G28,H28,AF28,Q28,AC28,AA28,AM28,J28,K28,L28,X28,AI28,U28, 20,200))</f>
        <v>0</v>
      </c>
      <c r="AX28" s="8"/>
      <c r="AY28" s="14">
        <f t="shared" si="18"/>
        <v>0</v>
      </c>
      <c r="AZ28" s="14">
        <f t="shared" si="19"/>
        <v>0</v>
      </c>
      <c r="BA28" s="14"/>
      <c r="BB28" s="8">
        <f t="shared" si="20"/>
        <v>9.0833421071414033</v>
      </c>
      <c r="BC28" s="8">
        <f t="shared" si="21"/>
        <v>1.1079348797708263E-2</v>
      </c>
      <c r="BD28" s="8">
        <f t="shared" si="22"/>
        <v>19306.104193154351</v>
      </c>
    </row>
    <row r="29" spans="1:56" ht="15" customHeight="1" x14ac:dyDescent="0.4">
      <c r="A29" s="7"/>
      <c r="D29" s="1" t="s">
        <v>69</v>
      </c>
      <c r="F29" s="3">
        <v>1.0660000000000001</v>
      </c>
      <c r="G29" s="1">
        <v>3.4799999999999998E-2</v>
      </c>
      <c r="H29" s="1">
        <v>1</v>
      </c>
      <c r="J29" s="1">
        <v>3.6332</v>
      </c>
      <c r="K29" s="1">
        <v>3.1084999999999998</v>
      </c>
      <c r="L29" s="1">
        <v>18.662500000000001</v>
      </c>
      <c r="N29" s="8">
        <f t="shared" si="0"/>
        <v>234934.60961802895</v>
      </c>
      <c r="O29" s="1">
        <v>7.1559999999999999E-2</v>
      </c>
      <c r="P29" s="6">
        <v>5062</v>
      </c>
      <c r="Q29" s="1">
        <v>1.3738589999999999</v>
      </c>
      <c r="S29" s="1">
        <v>0.63</v>
      </c>
      <c r="T29" s="1">
        <v>0.85</v>
      </c>
      <c r="U29" s="8">
        <v>2607231.0811229623</v>
      </c>
      <c r="V29" s="6">
        <v>8026.0772565912248</v>
      </c>
      <c r="W29" s="8">
        <v>6750</v>
      </c>
      <c r="X29" s="6">
        <v>5335.3664178410827</v>
      </c>
      <c r="Z29" s="6">
        <f t="shared" si="1"/>
        <v>694.94037457290267</v>
      </c>
      <c r="AA29" s="5">
        <f t="shared" si="2"/>
        <v>39.597876154193685</v>
      </c>
      <c r="AB29" s="5"/>
      <c r="AC29" s="1">
        <f t="shared" si="3"/>
        <v>1.3738589999999999</v>
      </c>
      <c r="AD29" s="3">
        <f t="shared" si="4"/>
        <v>10.74039781088832</v>
      </c>
      <c r="AE29" s="4">
        <f t="shared" si="5"/>
        <v>0.45799866130417394</v>
      </c>
      <c r="AF29" s="6">
        <f t="shared" si="6"/>
        <v>7339.3366833575765</v>
      </c>
      <c r="AG29" s="6">
        <f t="shared" si="7"/>
        <v>757.79089833903788</v>
      </c>
      <c r="AH29" s="1">
        <f t="shared" si="23"/>
        <v>0.63</v>
      </c>
      <c r="AI29" s="6">
        <f t="shared" si="9"/>
        <v>1276.0772565912248</v>
      </c>
      <c r="AJ29" s="6">
        <f t="shared" si="10"/>
        <v>52.373989147186656</v>
      </c>
      <c r="AK29" s="6"/>
      <c r="AL29" s="6">
        <f t="shared" si="11"/>
        <v>3440.5679546133574</v>
      </c>
      <c r="AM29" s="5">
        <f t="shared" si="12"/>
        <v>126.85722039145374</v>
      </c>
      <c r="AN29" s="5"/>
      <c r="AO29" s="6">
        <f t="shared" si="13"/>
        <v>1100.9817454762742</v>
      </c>
      <c r="AP29" s="5">
        <f t="shared" si="14"/>
        <v>55.350987612995951</v>
      </c>
      <c r="AQ29" s="5"/>
      <c r="AR29" s="5">
        <f t="shared" si="15"/>
        <v>247.23215914338675</v>
      </c>
      <c r="AS29" s="6">
        <f t="shared" si="16"/>
        <v>26.387747048104256</v>
      </c>
      <c r="AT29" s="4">
        <f t="shared" si="17"/>
        <v>4.0751684735402929</v>
      </c>
      <c r="AU29" s="3"/>
      <c r="AV29" s="9" cm="1">
        <f t="array" ref="AV29">IF(AND(AI29&lt;0,AL29=0),0,YfromPositiveSevStands($B$2,F29,G29,H29,AF29,Q29,AC29,AA29,AM29,J29,K29,L29,X29,AI29,U29, 20,200))</f>
        <v>0</v>
      </c>
      <c r="AW29" s="8" cm="1">
        <f t="array" ref="AW29">IF(AND(AI29&lt;0,AL29=0),0,AofPositiveSevStands($B$2,F29,G29,H29,AF29,Q29,AC29,AA29,AM29,J29,K29,L29,X29,AI29,U29, 20,200))</f>
        <v>0</v>
      </c>
      <c r="AX29" s="8"/>
      <c r="AY29" s="14">
        <f t="shared" si="18"/>
        <v>0</v>
      </c>
      <c r="AZ29" s="14">
        <f t="shared" si="19"/>
        <v>0</v>
      </c>
      <c r="BA29" s="14"/>
      <c r="BB29" s="8">
        <f t="shared" si="20"/>
        <v>4.2177632597274876E-5</v>
      </c>
      <c r="BC29" s="8">
        <f t="shared" si="21"/>
        <v>3.770178321573177E-8</v>
      </c>
      <c r="BD29" s="8">
        <f t="shared" si="22"/>
        <v>6.6335434918113084E-2</v>
      </c>
    </row>
    <row r="30" spans="1:56" ht="15" customHeight="1" x14ac:dyDescent="0.4">
      <c r="A30" s="12"/>
      <c r="D30" s="1" t="s">
        <v>70</v>
      </c>
      <c r="F30" s="3">
        <v>1.0660000000000001</v>
      </c>
      <c r="G30" s="1">
        <v>3.4799999999999998E-2</v>
      </c>
      <c r="H30" s="1">
        <v>1</v>
      </c>
      <c r="J30" s="1">
        <v>3.6332</v>
      </c>
      <c r="K30" s="1">
        <v>3.1084999999999998</v>
      </c>
      <c r="L30" s="1">
        <v>18.662500000000001</v>
      </c>
      <c r="N30" s="8">
        <f t="shared" si="0"/>
        <v>234934.60961802895</v>
      </c>
      <c r="O30" s="1">
        <v>7.1559999999999999E-2</v>
      </c>
      <c r="P30" s="6">
        <v>5062</v>
      </c>
      <c r="Q30" s="1">
        <v>1.3738589999999999</v>
      </c>
      <c r="S30" s="1">
        <v>0.63</v>
      </c>
      <c r="T30" s="1">
        <v>0.85</v>
      </c>
      <c r="U30" s="8">
        <v>2607231.0811229623</v>
      </c>
      <c r="V30" s="6">
        <v>8026.0772565912248</v>
      </c>
      <c r="W30" s="8">
        <v>7250</v>
      </c>
      <c r="X30" s="6">
        <v>5255.5135928939026</v>
      </c>
      <c r="Z30" s="6">
        <f t="shared" si="1"/>
        <v>694.94037457290267</v>
      </c>
      <c r="AA30" s="5">
        <f t="shared" si="2"/>
        <v>39.597876154193685</v>
      </c>
      <c r="AB30" s="5"/>
      <c r="AC30" s="1">
        <f t="shared" si="3"/>
        <v>1.3738589999999999</v>
      </c>
      <c r="AD30" s="3">
        <f t="shared" si="4"/>
        <v>10.74039781088832</v>
      </c>
      <c r="AE30" s="4">
        <f t="shared" si="5"/>
        <v>0.45799866130417394</v>
      </c>
      <c r="AF30" s="6">
        <f t="shared" si="6"/>
        <v>4463.5951694922287</v>
      </c>
      <c r="AG30" s="6">
        <f t="shared" si="7"/>
        <v>460.86886856972797</v>
      </c>
      <c r="AH30" s="1">
        <f t="shared" si="23"/>
        <v>0.63</v>
      </c>
      <c r="AI30" s="6">
        <f t="shared" si="9"/>
        <v>776.0772565912248</v>
      </c>
      <c r="AJ30" s="6">
        <f t="shared" si="10"/>
        <v>52.373989147186656</v>
      </c>
      <c r="AK30" s="6"/>
      <c r="AL30" s="6">
        <f t="shared" si="11"/>
        <v>5657.2080670458581</v>
      </c>
      <c r="AM30" s="5">
        <f t="shared" si="12"/>
        <v>182.18650040603509</v>
      </c>
      <c r="AN30" s="5"/>
      <c r="AO30" s="6">
        <f t="shared" si="13"/>
        <v>1810.3065814546744</v>
      </c>
      <c r="AP30" s="5">
        <f t="shared" si="14"/>
        <v>79.492540480643328</v>
      </c>
      <c r="AQ30" s="5"/>
      <c r="AR30" s="5">
        <f t="shared" si="15"/>
        <v>247.23215914338675</v>
      </c>
      <c r="AS30" s="6">
        <f t="shared" si="16"/>
        <v>25.992809572256931</v>
      </c>
      <c r="AT30" s="4">
        <f t="shared" si="17"/>
        <v>4.0751684735402929</v>
      </c>
      <c r="AU30" s="3"/>
      <c r="AV30" s="9" cm="1">
        <f t="array" ref="AV30">IF(AND(AI30&lt;0,AL30=0),0,YfromPositiveSevStands($B$2,F30,G30,H30,AF30,Q30,AC30,AA30,AM30,J30,K30,L30,X30,AI30,U30, 20,200))</f>
        <v>0</v>
      </c>
      <c r="AW30" s="8" cm="1">
        <f t="array" ref="AW30">IF(AND(AI30&lt;0,AL30=0),0,AofPositiveSevStands($B$2,F30,G30,H30,AF30,Q30,AC30,AA30,AM30,J30,K30,L30,X30,AI30,U30, 20,200))</f>
        <v>0</v>
      </c>
      <c r="AX30" s="8"/>
      <c r="AY30" s="14">
        <f t="shared" si="18"/>
        <v>0</v>
      </c>
      <c r="AZ30" s="14">
        <f t="shared" si="19"/>
        <v>0</v>
      </c>
      <c r="BA30" s="14"/>
      <c r="BB30" s="8">
        <f t="shared" si="20"/>
        <v>0</v>
      </c>
      <c r="BC30" s="8">
        <f t="shared" si="21"/>
        <v>0</v>
      </c>
      <c r="BD30" s="8">
        <f t="shared" si="22"/>
        <v>0</v>
      </c>
    </row>
    <row r="31" spans="1:56" ht="15" customHeight="1" x14ac:dyDescent="0.4">
      <c r="A31" s="7"/>
      <c r="D31" s="1" t="s">
        <v>71</v>
      </c>
      <c r="F31" s="3">
        <v>1.0660000000000001</v>
      </c>
      <c r="G31" s="1">
        <v>3.4799999999999998E-2</v>
      </c>
      <c r="H31" s="1">
        <v>1</v>
      </c>
      <c r="J31" s="1">
        <v>3.6332</v>
      </c>
      <c r="K31" s="1">
        <v>3.1084999999999998</v>
      </c>
      <c r="L31" s="1">
        <v>18.662500000000001</v>
      </c>
      <c r="N31" s="8">
        <f t="shared" si="0"/>
        <v>234934.60961802895</v>
      </c>
      <c r="O31" s="1">
        <v>7.1559999999999999E-2</v>
      </c>
      <c r="P31" s="6">
        <v>5062</v>
      </c>
      <c r="Q31" s="1">
        <v>1.3738589999999999</v>
      </c>
      <c r="S31" s="1">
        <v>0.63</v>
      </c>
      <c r="T31" s="1">
        <v>0.85</v>
      </c>
      <c r="U31" s="8">
        <v>2607231.0811229623</v>
      </c>
      <c r="V31" s="6">
        <v>8026.0772565912248</v>
      </c>
      <c r="W31" s="8">
        <v>7750</v>
      </c>
      <c r="X31" s="6">
        <v>3404.8311382199727</v>
      </c>
      <c r="Z31" s="6">
        <f t="shared" si="1"/>
        <v>694.94037457290278</v>
      </c>
      <c r="AA31" s="5">
        <f t="shared" si="2"/>
        <v>39.597876154193685</v>
      </c>
      <c r="AB31" s="5"/>
      <c r="AC31" s="1">
        <f t="shared" si="3"/>
        <v>1.3738589999999999</v>
      </c>
      <c r="AD31" s="3">
        <f t="shared" si="4"/>
        <v>10.74039781088832</v>
      </c>
      <c r="AE31" s="4">
        <f t="shared" si="5"/>
        <v>0.45799866130417394</v>
      </c>
      <c r="AF31" s="6">
        <f t="shared" si="6"/>
        <v>1587.8536556268816</v>
      </c>
      <c r="AG31" s="6">
        <f t="shared" si="7"/>
        <v>163.94683880041811</v>
      </c>
      <c r="AH31" s="1">
        <f t="shared" si="23"/>
        <v>0.63</v>
      </c>
      <c r="AI31" s="6">
        <f t="shared" si="9"/>
        <v>276.0772565912248</v>
      </c>
      <c r="AJ31" s="6">
        <f t="shared" si="10"/>
        <v>52.373989147186656</v>
      </c>
      <c r="AK31" s="6"/>
      <c r="AL31" s="6">
        <f t="shared" si="11"/>
        <v>15902.90547960424</v>
      </c>
      <c r="AM31" s="5">
        <f t="shared" si="12"/>
        <v>386.5817708633146</v>
      </c>
      <c r="AN31" s="5"/>
      <c r="AO31" s="6">
        <f t="shared" si="13"/>
        <v>5088.929753473356</v>
      </c>
      <c r="AP31" s="5">
        <f t="shared" si="14"/>
        <v>168.6753244666468</v>
      </c>
      <c r="AQ31" s="5"/>
      <c r="AR31" s="5">
        <f t="shared" si="15"/>
        <v>247.23215914338681</v>
      </c>
      <c r="AS31" s="6">
        <f t="shared" si="16"/>
        <v>16.839672438695036</v>
      </c>
      <c r="AT31" s="4">
        <f t="shared" si="17"/>
        <v>4.0751684735402929</v>
      </c>
      <c r="AU31" s="3"/>
      <c r="AV31" s="9" cm="1">
        <f t="array" ref="AV31">IF(AND(AI31&lt;0,AL31=0),0,YfromPositiveSevStands($B$2,F31,G31,H31,AF31,Q31,AC31,AA31,AM31,J31,K31,L31,X31,AI31,U31, 20,200))</f>
        <v>0</v>
      </c>
      <c r="AW31" s="8" cm="1">
        <f t="array" ref="AW31">IF(AND(AI31&lt;0,AL31=0),0,AofPositiveSevStands($B$2,F31,G31,H31,AF31,Q31,AC31,AA31,AM31,J31,K31,L31,X31,AI31,U31, 20,200))</f>
        <v>0</v>
      </c>
      <c r="AX31" s="8"/>
      <c r="AY31" s="14">
        <f t="shared" si="18"/>
        <v>0</v>
      </c>
      <c r="AZ31" s="14">
        <f t="shared" si="19"/>
        <v>0</v>
      </c>
      <c r="BA31" s="14"/>
      <c r="BB31" s="8">
        <f t="shared" si="20"/>
        <v>0</v>
      </c>
      <c r="BC31" s="8">
        <f t="shared" si="21"/>
        <v>0</v>
      </c>
      <c r="BD31" s="8">
        <f t="shared" si="22"/>
        <v>0</v>
      </c>
    </row>
    <row r="32" spans="1:56" ht="15" customHeight="1" x14ac:dyDescent="0.4">
      <c r="A32" s="13"/>
      <c r="D32" s="1" t="s">
        <v>72</v>
      </c>
      <c r="F32" s="3">
        <v>1.0660000000000001</v>
      </c>
      <c r="G32" s="1">
        <v>3.4799999999999998E-2</v>
      </c>
      <c r="H32" s="1">
        <v>1</v>
      </c>
      <c r="J32" s="1">
        <v>3.6332</v>
      </c>
      <c r="K32" s="1">
        <v>3.1084999999999998</v>
      </c>
      <c r="L32" s="1">
        <v>18.662500000000001</v>
      </c>
      <c r="N32" s="8">
        <f t="shared" si="0"/>
        <v>234934.60961802895</v>
      </c>
      <c r="O32" s="1">
        <v>7.1559999999999999E-2</v>
      </c>
      <c r="P32" s="6">
        <v>5062</v>
      </c>
      <c r="Q32" s="1">
        <v>1.3738589999999999</v>
      </c>
      <c r="S32" s="1">
        <v>0.63</v>
      </c>
      <c r="T32" s="1">
        <v>0.85</v>
      </c>
      <c r="U32" s="8">
        <v>2607231.0811229623</v>
      </c>
      <c r="V32" s="6">
        <v>8026.0772565912248</v>
      </c>
      <c r="W32" s="8">
        <v>8250</v>
      </c>
      <c r="X32" s="6">
        <v>1854.8280244539394</v>
      </c>
      <c r="Z32" s="6">
        <f t="shared" si="1"/>
        <v>694.94037457290267</v>
      </c>
      <c r="AA32" s="5">
        <f t="shared" si="2"/>
        <v>39.597876154193685</v>
      </c>
      <c r="AB32" s="5"/>
      <c r="AC32" s="1">
        <f t="shared" si="3"/>
        <v>1.3738589999999999</v>
      </c>
      <c r="AD32" s="3">
        <f t="shared" si="4"/>
        <v>10.74039781088832</v>
      </c>
      <c r="AE32" s="4">
        <f t="shared" si="5"/>
        <v>0.45799866130417394</v>
      </c>
      <c r="AF32" s="6">
        <f t="shared" si="6"/>
        <v>-1287.8878582384659</v>
      </c>
      <c r="AG32" s="6">
        <f t="shared" si="7"/>
        <v>-132.97519096889178</v>
      </c>
      <c r="AH32" s="1">
        <f t="shared" si="23"/>
        <v>0.63</v>
      </c>
      <c r="AI32" s="6">
        <f t="shared" si="9"/>
        <v>-223.9227434087752</v>
      </c>
      <c r="AJ32" s="6">
        <f t="shared" si="10"/>
        <v>52.373989147186656</v>
      </c>
      <c r="AK32" s="6"/>
      <c r="AL32" s="6">
        <f t="shared" si="11"/>
        <v>0</v>
      </c>
      <c r="AM32" s="5">
        <f t="shared" si="12"/>
        <v>0</v>
      </c>
      <c r="AN32" s="5"/>
      <c r="AO32" s="6">
        <f t="shared" si="13"/>
        <v>0</v>
      </c>
      <c r="AP32" s="5">
        <f t="shared" si="14"/>
        <v>0</v>
      </c>
      <c r="AQ32" s="5"/>
      <c r="AR32" s="5">
        <f t="shared" si="15"/>
        <v>247.23215914338675</v>
      </c>
      <c r="AS32" s="6">
        <f t="shared" si="16"/>
        <v>9.1736403639228623</v>
      </c>
      <c r="AT32" s="4">
        <f t="shared" si="17"/>
        <v>4.0751684735402929</v>
      </c>
      <c r="AU32" s="3"/>
      <c r="AV32" s="9" cm="1">
        <f t="array" ref="AV32">IF(AND(AI32&lt;0,AL32=0),0,YfromPositiveSevStands($B$2,F32,G32,H32,AF32,Q32,AC32,AA32,AM32,J32,K32,L32,X32,AI32,U32, 20,200))</f>
        <v>0</v>
      </c>
      <c r="AW32" s="8" cm="1">
        <f t="array" ref="AW32">IF(AND(AI32&lt;0,AL32=0),0,AofPositiveSevStands($B$2,F32,G32,H32,AF32,Q32,AC32,AA32,AM32,J32,K32,L32,X32,AI32,U32, 20,200))</f>
        <v>0</v>
      </c>
      <c r="AX32" s="8"/>
      <c r="AY32" s="14">
        <f t="shared" si="18"/>
        <v>0</v>
      </c>
      <c r="AZ32" s="14">
        <f t="shared" si="19"/>
        <v>0</v>
      </c>
      <c r="BA32" s="14"/>
      <c r="BB32" s="8">
        <f t="shared" si="20"/>
        <v>0</v>
      </c>
      <c r="BC32" s="8">
        <f t="shared" si="21"/>
        <v>0</v>
      </c>
      <c r="BD32" s="8">
        <f t="shared" si="22"/>
        <v>0</v>
      </c>
    </row>
    <row r="33" spans="1:56" ht="15" customHeight="1" x14ac:dyDescent="0.4">
      <c r="A33" s="7"/>
      <c r="D33" s="1" t="s">
        <v>73</v>
      </c>
      <c r="F33" s="3">
        <v>1.0660000000000001</v>
      </c>
      <c r="G33" s="1">
        <v>3.4799999999999998E-2</v>
      </c>
      <c r="H33" s="1">
        <v>1</v>
      </c>
      <c r="J33" s="1">
        <v>3.6332</v>
      </c>
      <c r="K33" s="1">
        <v>3.1084999999999998</v>
      </c>
      <c r="L33" s="1">
        <v>18.662500000000001</v>
      </c>
      <c r="N33" s="8">
        <f t="shared" si="0"/>
        <v>234934.60961802895</v>
      </c>
      <c r="O33" s="1">
        <v>7.1559999999999999E-2</v>
      </c>
      <c r="P33" s="6">
        <v>5062</v>
      </c>
      <c r="Q33" s="1">
        <v>1.3738589999999999</v>
      </c>
      <c r="S33" s="1">
        <v>0.63</v>
      </c>
      <c r="T33" s="1">
        <v>0.85</v>
      </c>
      <c r="U33" s="8">
        <v>2607231.0811229623</v>
      </c>
      <c r="V33" s="6">
        <v>8026.0772565912248</v>
      </c>
      <c r="W33" s="8">
        <v>8750</v>
      </c>
      <c r="X33" s="6">
        <v>178.63720459856856</v>
      </c>
      <c r="Z33" s="6">
        <f t="shared" si="1"/>
        <v>694.94037457290278</v>
      </c>
      <c r="AA33" s="5">
        <f t="shared" si="2"/>
        <v>39.597876154193685</v>
      </c>
      <c r="AB33" s="5"/>
      <c r="AC33" s="1">
        <f t="shared" si="3"/>
        <v>1.3738589999999999</v>
      </c>
      <c r="AD33" s="3">
        <f t="shared" si="4"/>
        <v>10.74039781088832</v>
      </c>
      <c r="AE33" s="4">
        <f t="shared" si="5"/>
        <v>0.45799866130417394</v>
      </c>
      <c r="AF33" s="6">
        <f t="shared" si="6"/>
        <v>-4163.6293721038137</v>
      </c>
      <c r="AG33" s="6">
        <f t="shared" si="7"/>
        <v>-429.89722073820167</v>
      </c>
      <c r="AH33" s="1">
        <f t="shared" si="23"/>
        <v>0.63</v>
      </c>
      <c r="AI33" s="6">
        <f t="shared" si="9"/>
        <v>-723.9227434087752</v>
      </c>
      <c r="AJ33" s="6">
        <f t="shared" si="10"/>
        <v>52.373989147186656</v>
      </c>
      <c r="AK33" s="6"/>
      <c r="AL33" s="6">
        <f t="shared" si="11"/>
        <v>0</v>
      </c>
      <c r="AM33" s="5">
        <f t="shared" si="12"/>
        <v>0</v>
      </c>
      <c r="AN33" s="5"/>
      <c r="AO33" s="6">
        <f t="shared" si="13"/>
        <v>0</v>
      </c>
      <c r="AP33" s="5">
        <f t="shared" si="14"/>
        <v>0</v>
      </c>
      <c r="AQ33" s="5"/>
      <c r="AR33" s="5">
        <f t="shared" si="15"/>
        <v>247.23215914338681</v>
      </c>
      <c r="AS33" s="6">
        <f t="shared" si="16"/>
        <v>0.88350696075245228</v>
      </c>
      <c r="AT33" s="4">
        <f t="shared" si="17"/>
        <v>4.0751684735402929</v>
      </c>
      <c r="AU33" s="3"/>
      <c r="AV33" s="9" cm="1">
        <f t="array" ref="AV33">IF(AND(AI33&lt;0,AL33=0),0,YfromPositiveSevStands($B$2,F33,G33,H33,AF33,Q33,AC33,AA33,AM33,J33,K33,L33,X33,AI33,U33, 20,200))</f>
        <v>0</v>
      </c>
      <c r="AW33" s="8" cm="1">
        <f t="array" ref="AW33">IF(AND(AI33&lt;0,AL33=0),0,AofPositiveSevStands($B$2,F33,G33,H33,AF33,Q33,AC33,AA33,AM33,J33,K33,L33,X33,AI33,U33, 20,200))</f>
        <v>0</v>
      </c>
      <c r="AX33" s="8"/>
      <c r="AY33" s="14">
        <f t="shared" si="18"/>
        <v>0</v>
      </c>
      <c r="AZ33" s="14">
        <f t="shared" si="19"/>
        <v>0</v>
      </c>
      <c r="BA33" s="14"/>
      <c r="BB33" s="8">
        <f t="shared" si="20"/>
        <v>0</v>
      </c>
      <c r="BC33" s="8">
        <f t="shared" si="21"/>
        <v>0</v>
      </c>
      <c r="BD33" s="8">
        <f t="shared" si="22"/>
        <v>0</v>
      </c>
    </row>
    <row r="34" spans="1:56" ht="15" customHeight="1" x14ac:dyDescent="0.4">
      <c r="D34" s="1" t="s">
        <v>74</v>
      </c>
      <c r="F34" s="3">
        <v>1.0660000000000001</v>
      </c>
      <c r="G34" s="1">
        <v>3.4799999999999998E-2</v>
      </c>
      <c r="H34" s="1">
        <v>1</v>
      </c>
      <c r="J34" s="1">
        <v>3.6332</v>
      </c>
      <c r="K34" s="1">
        <v>3.1084999999999998</v>
      </c>
      <c r="L34" s="1">
        <v>18.662500000000001</v>
      </c>
      <c r="N34" s="8">
        <f t="shared" si="0"/>
        <v>234934.60961802895</v>
      </c>
      <c r="O34" s="1">
        <v>7.1559999999999999E-2</v>
      </c>
      <c r="P34" s="6">
        <v>5062</v>
      </c>
      <c r="Q34" s="1">
        <v>1.3738589999999999</v>
      </c>
      <c r="S34" s="1">
        <v>0.63</v>
      </c>
      <c r="T34" s="1">
        <v>0.85</v>
      </c>
      <c r="U34" s="8">
        <v>2607231.0811229623</v>
      </c>
      <c r="V34" s="6">
        <v>8026.0772565912248</v>
      </c>
      <c r="W34" s="8">
        <v>9250</v>
      </c>
      <c r="X34" s="6">
        <v>65.21848100568134</v>
      </c>
      <c r="Z34" s="6">
        <f t="shared" si="1"/>
        <v>694.94037457290278</v>
      </c>
      <c r="AA34" s="5">
        <f t="shared" si="2"/>
        <v>39.597876154193685</v>
      </c>
      <c r="AB34" s="5"/>
      <c r="AC34" s="1">
        <f t="shared" si="3"/>
        <v>1.3738589999999999</v>
      </c>
      <c r="AD34" s="3">
        <f t="shared" si="4"/>
        <v>10.74039781088832</v>
      </c>
      <c r="AE34" s="4">
        <f t="shared" si="5"/>
        <v>0.45799866130417394</v>
      </c>
      <c r="AF34" s="6">
        <f t="shared" si="6"/>
        <v>-7039.3708859691615</v>
      </c>
      <c r="AG34" s="6">
        <f t="shared" si="7"/>
        <v>-726.81925050751147</v>
      </c>
      <c r="AH34" s="1">
        <f t="shared" si="23"/>
        <v>0.63</v>
      </c>
      <c r="AI34" s="6">
        <f t="shared" si="9"/>
        <v>-1223.9227434087752</v>
      </c>
      <c r="AJ34" s="6">
        <f t="shared" si="10"/>
        <v>52.373989147186656</v>
      </c>
      <c r="AK34" s="6"/>
      <c r="AL34" s="6">
        <f t="shared" si="11"/>
        <v>0</v>
      </c>
      <c r="AM34" s="5">
        <f t="shared" si="12"/>
        <v>0</v>
      </c>
      <c r="AN34" s="5"/>
      <c r="AO34" s="6">
        <f t="shared" si="13"/>
        <v>0</v>
      </c>
      <c r="AP34" s="5">
        <f t="shared" si="14"/>
        <v>0</v>
      </c>
      <c r="AQ34" s="5"/>
      <c r="AR34" s="5">
        <f t="shared" si="15"/>
        <v>247.23215914338681</v>
      </c>
      <c r="AS34" s="6">
        <f t="shared" si="16"/>
        <v>0.32255868573238289</v>
      </c>
      <c r="AT34" s="4">
        <f t="shared" si="17"/>
        <v>4.0751684735402929</v>
      </c>
      <c r="AU34" s="3"/>
      <c r="AV34" s="9" cm="1">
        <f t="array" ref="AV34">IF(AND(AI34&lt;0,AL34=0),0,YfromPositiveSevStands($B$2,F34,G34,H34,AF34,Q34,AC34,AA34,AM34,J34,K34,L34,X34,AI34,U34, 20,200))</f>
        <v>0</v>
      </c>
      <c r="AW34" s="8" cm="1">
        <f t="array" ref="AW34">IF(AND(AI34&lt;0,AL34=0),0,AofPositiveSevStands($B$2,F34,G34,H34,AF34,Q34,AC34,AA34,AM34,J34,K34,L34,X34,AI34,U34, 20,200))</f>
        <v>0</v>
      </c>
      <c r="AX34" s="8"/>
      <c r="AY34" s="14">
        <f t="shared" si="18"/>
        <v>0</v>
      </c>
      <c r="AZ34" s="14">
        <f t="shared" si="19"/>
        <v>0</v>
      </c>
      <c r="BA34" s="14"/>
      <c r="BB34" s="8">
        <f t="shared" si="20"/>
        <v>0</v>
      </c>
      <c r="BC34" s="8">
        <f t="shared" si="21"/>
        <v>0</v>
      </c>
      <c r="BD34" s="8">
        <f t="shared" si="22"/>
        <v>0</v>
      </c>
    </row>
    <row r="35" spans="1:56" ht="15" customHeight="1" x14ac:dyDescent="0.4">
      <c r="D35" s="1" t="s">
        <v>75</v>
      </c>
      <c r="F35" s="3">
        <v>1.0660000000000001</v>
      </c>
      <c r="G35" s="1">
        <v>3.4799999999999998E-2</v>
      </c>
      <c r="H35" s="1">
        <v>1</v>
      </c>
      <c r="J35" s="1">
        <v>3.6332</v>
      </c>
      <c r="K35" s="1">
        <v>3.1084999999999998</v>
      </c>
      <c r="L35" s="1">
        <v>18.662500000000001</v>
      </c>
      <c r="N35" s="8">
        <f t="shared" si="0"/>
        <v>234934.60961802895</v>
      </c>
      <c r="O35" s="1">
        <v>7.1559999999999999E-2</v>
      </c>
      <c r="P35" s="6">
        <v>5062</v>
      </c>
      <c r="Q35" s="1">
        <v>1.3738589999999999</v>
      </c>
      <c r="S35" s="1">
        <v>0.63</v>
      </c>
      <c r="T35" s="1">
        <v>0.85</v>
      </c>
      <c r="U35" s="8">
        <v>2607231.0811229623</v>
      </c>
      <c r="V35" s="6">
        <v>8026.0772565912248</v>
      </c>
      <c r="W35" s="8">
        <v>9750</v>
      </c>
      <c r="X35" s="6">
        <v>7.2448986368911132</v>
      </c>
      <c r="Z35" s="6">
        <f t="shared" si="1"/>
        <v>694.94037457290278</v>
      </c>
      <c r="AA35" s="5">
        <f t="shared" si="2"/>
        <v>39.597876154193685</v>
      </c>
      <c r="AB35" s="5"/>
      <c r="AC35" s="1">
        <f t="shared" si="3"/>
        <v>1.3738589999999999</v>
      </c>
      <c r="AD35" s="3">
        <f t="shared" si="4"/>
        <v>10.74039781088832</v>
      </c>
      <c r="AE35" s="4">
        <f t="shared" si="5"/>
        <v>0.45799866130417394</v>
      </c>
      <c r="AF35" s="6">
        <f t="shared" si="6"/>
        <v>-9915.1123998345083</v>
      </c>
      <c r="AG35" s="6">
        <f t="shared" si="7"/>
        <v>-1023.7412802768214</v>
      </c>
      <c r="AH35" s="1">
        <f t="shared" si="23"/>
        <v>0.63</v>
      </c>
      <c r="AI35" s="6">
        <f t="shared" si="9"/>
        <v>-1723.9227434087752</v>
      </c>
      <c r="AJ35" s="6">
        <f t="shared" si="10"/>
        <v>52.373989147186656</v>
      </c>
      <c r="AK35" s="6"/>
      <c r="AL35" s="6">
        <f t="shared" si="11"/>
        <v>0</v>
      </c>
      <c r="AM35" s="5">
        <f t="shared" si="12"/>
        <v>0</v>
      </c>
      <c r="AN35" s="5"/>
      <c r="AO35" s="6">
        <f t="shared" si="13"/>
        <v>0</v>
      </c>
      <c r="AP35" s="5">
        <f t="shared" si="14"/>
        <v>0</v>
      </c>
      <c r="AQ35" s="5"/>
      <c r="AR35" s="5">
        <f t="shared" si="15"/>
        <v>247.23215914338681</v>
      </c>
      <c r="AS35" s="6">
        <f t="shared" si="16"/>
        <v>3.5831944359089818E-2</v>
      </c>
      <c r="AT35" s="4">
        <f t="shared" si="17"/>
        <v>4.0751684735402929</v>
      </c>
      <c r="AU35" s="3"/>
      <c r="AV35" s="9" cm="1">
        <f t="array" ref="AV35">IF(AND(AI35&lt;0,AL35=0),0,YfromPositiveSevStands($B$2,F35,G35,H35,AF35,Q35,AC35,AA35,AM35,J35,K35,L35,X35,AI35,U35, 20,200))</f>
        <v>0</v>
      </c>
      <c r="AW35" s="8" cm="1">
        <f t="array" ref="AW35">IF(AND(AI35&lt;0,AL35=0),0,AofPositiveSevStands($B$2,F35,G35,H35,AF35,Q35,AC35,AA35,AM35,J35,K35,L35,X35,AI35,U35, 20,200))</f>
        <v>0</v>
      </c>
      <c r="AX35" s="8"/>
      <c r="AY35" s="14">
        <f t="shared" si="18"/>
        <v>0</v>
      </c>
      <c r="AZ35" s="14">
        <f t="shared" si="19"/>
        <v>0</v>
      </c>
      <c r="BA35" s="14"/>
      <c r="BB35" s="8">
        <f t="shared" si="20"/>
        <v>0</v>
      </c>
      <c r="BC35" s="8">
        <f t="shared" si="21"/>
        <v>0</v>
      </c>
      <c r="BD35" s="8">
        <f t="shared" si="22"/>
        <v>0</v>
      </c>
    </row>
    <row r="36" spans="1:56" ht="15" customHeight="1" x14ac:dyDescent="0.4">
      <c r="D36" s="1" t="s">
        <v>76</v>
      </c>
      <c r="F36" s="3">
        <v>1.0660000000000001</v>
      </c>
      <c r="G36" s="1">
        <v>3.4799999999999998E-2</v>
      </c>
      <c r="H36" s="1">
        <v>1</v>
      </c>
      <c r="J36" s="1">
        <v>3.6332</v>
      </c>
      <c r="K36" s="1">
        <v>3.1084999999999998</v>
      </c>
      <c r="L36" s="1">
        <v>18.662500000000001</v>
      </c>
      <c r="N36" s="8">
        <f t="shared" si="0"/>
        <v>234934.60961802895</v>
      </c>
      <c r="O36" s="1">
        <v>7.1559999999999999E-2</v>
      </c>
      <c r="P36" s="6">
        <v>5062</v>
      </c>
      <c r="Q36" s="1">
        <v>1.3738589999999999</v>
      </c>
      <c r="S36" s="1">
        <v>0.63</v>
      </c>
      <c r="T36" s="1">
        <v>0.85</v>
      </c>
      <c r="U36" s="8">
        <v>2607231.0811229623</v>
      </c>
      <c r="V36" s="6">
        <v>8026.0772565912248</v>
      </c>
      <c r="W36" s="8">
        <v>10250</v>
      </c>
      <c r="X36" s="6">
        <v>1.3651781316771587</v>
      </c>
      <c r="Z36" s="6">
        <f t="shared" si="1"/>
        <v>694.94037457290278</v>
      </c>
      <c r="AA36" s="5">
        <f t="shared" si="2"/>
        <v>39.597876154193685</v>
      </c>
      <c r="AB36" s="5"/>
      <c r="AC36" s="1">
        <f t="shared" si="3"/>
        <v>1.3738589999999999</v>
      </c>
      <c r="AD36" s="3">
        <f t="shared" si="4"/>
        <v>10.74039781088832</v>
      </c>
      <c r="AE36" s="4">
        <f t="shared" si="5"/>
        <v>0.45799866130417394</v>
      </c>
      <c r="AF36" s="6">
        <f t="shared" si="6"/>
        <v>-12790.853913699857</v>
      </c>
      <c r="AG36" s="6">
        <f t="shared" si="7"/>
        <v>-1320.6633100461313</v>
      </c>
      <c r="AH36" s="1">
        <f t="shared" si="23"/>
        <v>0.63</v>
      </c>
      <c r="AI36" s="6">
        <f t="shared" si="9"/>
        <v>-2223.9227434087752</v>
      </c>
      <c r="AJ36" s="6">
        <f t="shared" si="10"/>
        <v>52.373989147186656</v>
      </c>
      <c r="AK36" s="6"/>
      <c r="AL36" s="6">
        <f t="shared" si="11"/>
        <v>0</v>
      </c>
      <c r="AM36" s="5">
        <f t="shared" si="12"/>
        <v>0</v>
      </c>
      <c r="AN36" s="5"/>
      <c r="AO36" s="6">
        <f t="shared" si="13"/>
        <v>0</v>
      </c>
      <c r="AP36" s="5">
        <f t="shared" si="14"/>
        <v>0</v>
      </c>
      <c r="AQ36" s="5"/>
      <c r="AR36" s="5">
        <f t="shared" si="15"/>
        <v>247.23215914338681</v>
      </c>
      <c r="AS36" s="6">
        <f t="shared" si="16"/>
        <v>6.7519214976198899E-3</v>
      </c>
      <c r="AT36" s="4">
        <f t="shared" si="17"/>
        <v>4.0751684735402929</v>
      </c>
      <c r="AU36" s="3"/>
      <c r="AV36" s="9" cm="1">
        <f t="array" ref="AV36">IF(AND(AI36&lt;0,AL36=0),0,YfromPositiveSevStands($B$2,F36,G36,H36,AF36,Q36,AC36,AA36,AM36,J36,K36,L36,X36,AI36,U36, 20,200))</f>
        <v>0</v>
      </c>
      <c r="AW36" s="8" cm="1">
        <f t="array" ref="AW36">IF(AND(AI36&lt;0,AL36=0),0,AofPositiveSevStands($B$2,F36,G36,H36,AF36,Q36,AC36,AA36,AM36,J36,K36,L36,X36,AI36,U36, 20,200))</f>
        <v>0</v>
      </c>
      <c r="AX36" s="8"/>
      <c r="AY36" s="14">
        <f t="shared" si="18"/>
        <v>0</v>
      </c>
      <c r="AZ36" s="14">
        <f t="shared" si="19"/>
        <v>0</v>
      </c>
      <c r="BA36" s="14"/>
      <c r="BB36" s="8">
        <f t="shared" si="20"/>
        <v>0</v>
      </c>
      <c r="BC36" s="8">
        <f t="shared" si="21"/>
        <v>0</v>
      </c>
      <c r="BD36" s="8">
        <f t="shared" si="22"/>
        <v>0</v>
      </c>
    </row>
    <row r="37" spans="1:56" ht="15" customHeight="1" x14ac:dyDescent="0.4">
      <c r="D37" s="1" t="s">
        <v>77</v>
      </c>
      <c r="F37" s="3">
        <v>1.0660000000000001</v>
      </c>
      <c r="G37" s="1">
        <v>3.4799999999999998E-2</v>
      </c>
      <c r="H37" s="1">
        <v>1</v>
      </c>
      <c r="J37" s="1">
        <v>3.6332</v>
      </c>
      <c r="K37" s="1">
        <v>3.1084999999999998</v>
      </c>
      <c r="L37" s="1">
        <v>18.662500000000001</v>
      </c>
      <c r="N37" s="8">
        <f t="shared" si="0"/>
        <v>234934.60961802895</v>
      </c>
      <c r="O37" s="1">
        <v>7.1559999999999999E-2</v>
      </c>
      <c r="P37" s="6">
        <v>5062</v>
      </c>
      <c r="Q37" s="1">
        <v>1.3738589999999999</v>
      </c>
      <c r="S37" s="1">
        <v>0.63</v>
      </c>
      <c r="T37" s="1">
        <v>0.85</v>
      </c>
      <c r="U37" s="8">
        <v>2607231.0811229623</v>
      </c>
      <c r="V37" s="6">
        <v>8026.0772565912248</v>
      </c>
      <c r="W37" s="8">
        <v>10750</v>
      </c>
      <c r="X37" s="6">
        <v>0.39451894891095024</v>
      </c>
      <c r="Z37" s="6">
        <f t="shared" si="1"/>
        <v>694.94037457290278</v>
      </c>
      <c r="AA37" s="5">
        <f t="shared" si="2"/>
        <v>39.597876154193685</v>
      </c>
      <c r="AB37" s="5"/>
      <c r="AC37" s="1">
        <f t="shared" si="3"/>
        <v>1.3738589999999999</v>
      </c>
      <c r="AD37" s="3">
        <f t="shared" si="4"/>
        <v>10.74039781088832</v>
      </c>
      <c r="AE37" s="4">
        <f t="shared" si="5"/>
        <v>0.45799866130417394</v>
      </c>
      <c r="AF37" s="6">
        <f t="shared" si="6"/>
        <v>-15666.595427565204</v>
      </c>
      <c r="AG37" s="6">
        <f t="shared" si="7"/>
        <v>-1617.5853398154411</v>
      </c>
      <c r="AH37" s="1">
        <f t="shared" si="23"/>
        <v>0.63</v>
      </c>
      <c r="AI37" s="6">
        <f t="shared" si="9"/>
        <v>-2723.9227434087752</v>
      </c>
      <c r="AJ37" s="6">
        <f t="shared" si="10"/>
        <v>52.373989147186656</v>
      </c>
      <c r="AK37" s="6"/>
      <c r="AL37" s="6">
        <f t="shared" si="11"/>
        <v>0</v>
      </c>
      <c r="AM37" s="5">
        <f t="shared" si="12"/>
        <v>0</v>
      </c>
      <c r="AN37" s="5"/>
      <c r="AO37" s="6">
        <f t="shared" si="13"/>
        <v>0</v>
      </c>
      <c r="AP37" s="5">
        <f t="shared" si="14"/>
        <v>0</v>
      </c>
      <c r="AQ37" s="5"/>
      <c r="AR37" s="5">
        <f t="shared" si="15"/>
        <v>247.23215914338681</v>
      </c>
      <c r="AS37" s="6">
        <f t="shared" si="16"/>
        <v>1.9512186069796946E-3</v>
      </c>
      <c r="AT37" s="4">
        <f t="shared" si="17"/>
        <v>4.0751684735402929</v>
      </c>
      <c r="AU37" s="3"/>
      <c r="AV37" s="9" cm="1">
        <f t="array" ref="AV37">IF(AND(AI37&lt;0,AL37=0),0,YfromPositiveSevStands($B$2,F37,G37,H37,AF37,Q37,AC37,AA37,AM37,J37,K37,L37,X37,AI37,U37, 20,200))</f>
        <v>0</v>
      </c>
      <c r="AW37" s="8" cm="1">
        <f t="array" ref="AW37">IF(AND(AI37&lt;0,AL37=0),0,AofPositiveSevStands($B$2,F37,G37,H37,AF37,Q37,AC37,AA37,AM37,J37,K37,L37,X37,AI37,U37, 20,200))</f>
        <v>0</v>
      </c>
      <c r="AX37" s="8"/>
      <c r="AY37" s="14">
        <f t="shared" si="18"/>
        <v>0</v>
      </c>
      <c r="AZ37" s="14">
        <f t="shared" si="19"/>
        <v>0</v>
      </c>
      <c r="BA37" s="14"/>
      <c r="BB37" s="8">
        <f t="shared" si="20"/>
        <v>0</v>
      </c>
      <c r="BC37" s="8">
        <f t="shared" si="21"/>
        <v>0</v>
      </c>
      <c r="BD37" s="8">
        <f t="shared" si="22"/>
        <v>0</v>
      </c>
    </row>
    <row r="38" spans="1:56" ht="15" customHeight="1" x14ac:dyDescent="0.4">
      <c r="D38" s="1" t="s">
        <v>78</v>
      </c>
      <c r="F38" s="3">
        <v>1.0660000000000001</v>
      </c>
      <c r="G38" s="1">
        <v>3.4799999999999998E-2</v>
      </c>
      <c r="H38" s="1">
        <v>1</v>
      </c>
      <c r="J38" s="1">
        <v>3.6332</v>
      </c>
      <c r="K38" s="1">
        <v>3.1084999999999998</v>
      </c>
      <c r="L38" s="1">
        <v>18.662500000000001</v>
      </c>
      <c r="N38" s="8">
        <f t="shared" si="0"/>
        <v>234934.60961802895</v>
      </c>
      <c r="O38" s="1">
        <v>7.1559999999999999E-2</v>
      </c>
      <c r="P38" s="6">
        <v>5062</v>
      </c>
      <c r="Q38" s="1">
        <v>1.3738589999999999</v>
      </c>
      <c r="S38" s="1">
        <v>0.63</v>
      </c>
      <c r="T38" s="1">
        <v>0.85</v>
      </c>
      <c r="U38" s="8">
        <v>2607231.0811229623</v>
      </c>
      <c r="V38" s="6">
        <v>8026.0772565912248</v>
      </c>
      <c r="W38" s="8">
        <v>11250</v>
      </c>
      <c r="X38" s="6">
        <v>0</v>
      </c>
      <c r="Z38" s="6">
        <f t="shared" si="1"/>
        <v>694.94037457290278</v>
      </c>
      <c r="AA38" s="5">
        <f t="shared" si="2"/>
        <v>39.597876154193685</v>
      </c>
      <c r="AB38" s="5"/>
      <c r="AC38" s="1">
        <f t="shared" si="3"/>
        <v>1.3738589999999999</v>
      </c>
      <c r="AD38" s="3">
        <f t="shared" si="4"/>
        <v>10.74039781088832</v>
      </c>
      <c r="AE38" s="4">
        <f t="shared" si="5"/>
        <v>0.45799866130417394</v>
      </c>
      <c r="AF38" s="6">
        <f t="shared" si="6"/>
        <v>-18542.336941430553</v>
      </c>
      <c r="AG38" s="6">
        <f t="shared" si="7"/>
        <v>-1914.5073695847509</v>
      </c>
      <c r="AH38" s="1">
        <f t="shared" si="23"/>
        <v>0.63</v>
      </c>
      <c r="AI38" s="6">
        <f t="shared" si="9"/>
        <v>-3223.9227434087752</v>
      </c>
      <c r="AJ38" s="6">
        <f t="shared" si="10"/>
        <v>52.373989147186656</v>
      </c>
      <c r="AK38" s="6"/>
      <c r="AL38" s="6">
        <f t="shared" si="11"/>
        <v>0</v>
      </c>
      <c r="AM38" s="5">
        <f t="shared" si="12"/>
        <v>0</v>
      </c>
      <c r="AN38" s="5"/>
      <c r="AO38" s="6">
        <f t="shared" si="13"/>
        <v>0</v>
      </c>
      <c r="AP38" s="5">
        <f t="shared" si="14"/>
        <v>0</v>
      </c>
      <c r="AQ38" s="5"/>
      <c r="AR38" s="5">
        <f t="shared" si="15"/>
        <v>247.23215914338681</v>
      </c>
      <c r="AS38" s="6">
        <f t="shared" si="16"/>
        <v>0</v>
      </c>
      <c r="AT38" s="4">
        <f t="shared" si="17"/>
        <v>4.0751684735402929</v>
      </c>
      <c r="AU38" s="3"/>
      <c r="AV38" s="9" cm="1">
        <f t="array" ref="AV38">IF(AND(AI38&lt;0,AL38=0),0,YfromPositiveSevStands($B$2,F38,G38,H38,AF38,Q38,AC38,AA38,AM38,J38,K38,L38,X38,AI38,U38, 20,200))</f>
        <v>0</v>
      </c>
      <c r="AW38" s="8" cm="1">
        <f t="array" ref="AW38">IF(AND(AI38&lt;0,AL38=0),0,AofPositiveSevStands($B$2,F38,G38,H38,AF38,Q38,AC38,AA38,AM38,J38,K38,L38,X38,AI38,U38, 20,200))</f>
        <v>0</v>
      </c>
      <c r="AX38" s="8"/>
      <c r="AY38" s="14">
        <f t="shared" si="18"/>
        <v>0</v>
      </c>
      <c r="AZ38" s="14">
        <f t="shared" si="19"/>
        <v>0</v>
      </c>
      <c r="BA38" s="14"/>
      <c r="BB38" s="8">
        <f t="shared" si="20"/>
        <v>0</v>
      </c>
      <c r="BC38" s="8">
        <f t="shared" si="21"/>
        <v>0</v>
      </c>
      <c r="BD38" s="8">
        <f t="shared" si="22"/>
        <v>0</v>
      </c>
    </row>
    <row r="39" spans="1:56" ht="15" customHeight="1" x14ac:dyDescent="0.4">
      <c r="D39" s="1" t="s">
        <v>79</v>
      </c>
      <c r="F39" s="3">
        <v>1.0660000000000001</v>
      </c>
      <c r="G39" s="1">
        <v>3.4799999999999998E-2</v>
      </c>
      <c r="H39" s="1">
        <v>1</v>
      </c>
      <c r="J39" s="1">
        <v>3.6332</v>
      </c>
      <c r="K39" s="1">
        <v>3.1084999999999998</v>
      </c>
      <c r="L39" s="1">
        <v>18.662500000000001</v>
      </c>
      <c r="N39" s="8">
        <f t="shared" si="0"/>
        <v>234934.60961802895</v>
      </c>
      <c r="O39" s="1">
        <v>7.1559999999999999E-2</v>
      </c>
      <c r="P39" s="6">
        <v>5062</v>
      </c>
      <c r="Q39" s="1">
        <v>1.3738589999999999</v>
      </c>
      <c r="S39" s="1">
        <v>0.63</v>
      </c>
      <c r="T39" s="1">
        <v>0.85</v>
      </c>
      <c r="U39" s="8">
        <v>2607231.0811229623</v>
      </c>
      <c r="V39" s="6">
        <v>8026.0772565912248</v>
      </c>
      <c r="W39" s="8">
        <v>11750</v>
      </c>
      <c r="X39" s="6">
        <v>0</v>
      </c>
      <c r="Z39" s="6">
        <f t="shared" si="1"/>
        <v>694.94037457290278</v>
      </c>
      <c r="AA39" s="5">
        <f t="shared" si="2"/>
        <v>39.597876154193685</v>
      </c>
      <c r="AB39" s="5"/>
      <c r="AC39" s="1">
        <f t="shared" si="3"/>
        <v>1.3738589999999999</v>
      </c>
      <c r="AD39" s="3">
        <f t="shared" si="4"/>
        <v>10.74039781088832</v>
      </c>
      <c r="AE39" s="4">
        <f t="shared" si="5"/>
        <v>0.45799866130417394</v>
      </c>
      <c r="AF39" s="6">
        <f t="shared" si="6"/>
        <v>-21418.078455295901</v>
      </c>
      <c r="AG39" s="6">
        <f t="shared" si="7"/>
        <v>-2211.4293993540609</v>
      </c>
      <c r="AH39" s="1">
        <f t="shared" si="23"/>
        <v>0.63</v>
      </c>
      <c r="AI39" s="6">
        <f t="shared" si="9"/>
        <v>-3723.9227434087752</v>
      </c>
      <c r="AJ39" s="6">
        <f t="shared" si="10"/>
        <v>52.373989147186656</v>
      </c>
      <c r="AK39" s="6"/>
      <c r="AL39" s="6">
        <f t="shared" si="11"/>
        <v>0</v>
      </c>
      <c r="AM39" s="5">
        <f t="shared" si="12"/>
        <v>0</v>
      </c>
      <c r="AN39" s="5"/>
      <c r="AO39" s="6">
        <f t="shared" si="13"/>
        <v>0</v>
      </c>
      <c r="AP39" s="5">
        <f t="shared" si="14"/>
        <v>0</v>
      </c>
      <c r="AQ39" s="5"/>
      <c r="AR39" s="5">
        <f t="shared" si="15"/>
        <v>247.23215914338681</v>
      </c>
      <c r="AS39" s="6">
        <f t="shared" si="16"/>
        <v>0</v>
      </c>
      <c r="AT39" s="4">
        <f t="shared" si="17"/>
        <v>4.0751684735402929</v>
      </c>
      <c r="AU39" s="3"/>
      <c r="AV39" s="9" cm="1">
        <f t="array" ref="AV39">IF(AND(AI39&lt;0,AL39=0),0,YfromPositiveSevStands($B$2,F39,G39,H39,AF39,Q39,AC39,AA39,AM39,J39,K39,L39,X39,AI39,U39, 20,200))</f>
        <v>0</v>
      </c>
      <c r="AW39" s="8" cm="1">
        <f t="array" ref="AW39">IF(AND(AI39&lt;0,AL39=0),0,AofPositiveSevStands($B$2,F39,G39,H39,AF39,Q39,AC39,AA39,AM39,J39,K39,L39,X39,AI39,U39, 20,200))</f>
        <v>0</v>
      </c>
      <c r="AX39" s="8"/>
      <c r="AY39" s="14">
        <f t="shared" si="18"/>
        <v>0</v>
      </c>
      <c r="AZ39" s="14">
        <f t="shared" si="19"/>
        <v>0</v>
      </c>
      <c r="BA39" s="14"/>
      <c r="BB39" s="8">
        <f t="shared" si="20"/>
        <v>0</v>
      </c>
      <c r="BC39" s="8">
        <f t="shared" si="21"/>
        <v>0</v>
      </c>
      <c r="BD39" s="8">
        <f t="shared" si="22"/>
        <v>0</v>
      </c>
    </row>
    <row r="40" spans="1:56" ht="15" customHeight="1" x14ac:dyDescent="0.4">
      <c r="A40" s="11"/>
      <c r="D40" s="1" t="s">
        <v>80</v>
      </c>
      <c r="F40" s="3">
        <v>1.0660000000000001</v>
      </c>
      <c r="G40" s="1">
        <v>3.4799999999999998E-2</v>
      </c>
      <c r="H40" s="1">
        <v>1</v>
      </c>
      <c r="J40" s="1">
        <v>3.6332</v>
      </c>
      <c r="K40" s="1">
        <v>3.1084999999999998</v>
      </c>
      <c r="L40" s="1">
        <v>18.662500000000001</v>
      </c>
      <c r="N40" s="8">
        <f t="shared" si="0"/>
        <v>234934.60961802895</v>
      </c>
      <c r="O40" s="1">
        <v>7.1559999999999999E-2</v>
      </c>
      <c r="P40" s="6">
        <v>5062</v>
      </c>
      <c r="Q40" s="1">
        <v>1.3738589999999999</v>
      </c>
      <c r="S40" s="1">
        <v>0.63</v>
      </c>
      <c r="T40" s="1">
        <v>0.85</v>
      </c>
      <c r="U40" s="8">
        <v>2607231.0811229623</v>
      </c>
      <c r="V40" s="6">
        <v>8026.0772565912248</v>
      </c>
      <c r="W40" s="8">
        <v>12250</v>
      </c>
      <c r="X40" s="6">
        <v>0</v>
      </c>
      <c r="Z40" s="6">
        <f t="shared" si="1"/>
        <v>694.94037457290278</v>
      </c>
      <c r="AA40" s="5">
        <f t="shared" si="2"/>
        <v>39.597876154193685</v>
      </c>
      <c r="AB40" s="5"/>
      <c r="AC40" s="1">
        <f t="shared" si="3"/>
        <v>1.3738589999999999</v>
      </c>
      <c r="AD40" s="3">
        <f t="shared" si="4"/>
        <v>10.74039781088832</v>
      </c>
      <c r="AE40" s="4">
        <f t="shared" si="5"/>
        <v>0.45799866130417394</v>
      </c>
      <c r="AF40" s="6">
        <f t="shared" si="6"/>
        <v>-24293.819969161246</v>
      </c>
      <c r="AG40" s="6">
        <f t="shared" si="7"/>
        <v>-2508.3514291233705</v>
      </c>
      <c r="AH40" s="1">
        <f t="shared" si="23"/>
        <v>0.63</v>
      </c>
      <c r="AI40" s="6">
        <f t="shared" si="9"/>
        <v>-4223.9227434087752</v>
      </c>
      <c r="AJ40" s="6">
        <f t="shared" si="10"/>
        <v>52.373989147186656</v>
      </c>
      <c r="AK40" s="6"/>
      <c r="AL40" s="6">
        <f t="shared" si="11"/>
        <v>0</v>
      </c>
      <c r="AM40" s="5">
        <f t="shared" si="12"/>
        <v>0</v>
      </c>
      <c r="AN40" s="5"/>
      <c r="AO40" s="6">
        <f t="shared" si="13"/>
        <v>0</v>
      </c>
      <c r="AP40" s="5">
        <f t="shared" si="14"/>
        <v>0</v>
      </c>
      <c r="AQ40" s="5"/>
      <c r="AR40" s="5">
        <f t="shared" si="15"/>
        <v>247.23215914338681</v>
      </c>
      <c r="AS40" s="6">
        <f t="shared" si="16"/>
        <v>0</v>
      </c>
      <c r="AT40" s="4">
        <f t="shared" si="17"/>
        <v>4.0751684735402929</v>
      </c>
      <c r="AU40" s="3"/>
      <c r="AV40" s="9" cm="1">
        <f t="array" ref="AV40">IF(AND(AI40&lt;0,AL40=0),0,YfromPositiveSevStands($B$2,F40,G40,H40,AF40,Q40,AC40,AA40,AM40,J40,K40,L40,X40,AI40,U40, 20,200))</f>
        <v>0</v>
      </c>
      <c r="AW40" s="8" cm="1">
        <f t="array" ref="AW40">IF(AND(AI40&lt;0,AL40=0),0,AofPositiveSevStands($B$2,F40,G40,H40,AF40,Q40,AC40,AA40,AM40,J40,K40,L40,X40,AI40,U40, 20,200))</f>
        <v>0</v>
      </c>
      <c r="AX40" s="8"/>
      <c r="AY40" s="14">
        <f t="shared" si="18"/>
        <v>0</v>
      </c>
      <c r="AZ40" s="14">
        <f t="shared" si="19"/>
        <v>0</v>
      </c>
      <c r="BA40" s="14"/>
      <c r="BB40" s="8">
        <f t="shared" si="20"/>
        <v>0</v>
      </c>
      <c r="BC40" s="8">
        <f t="shared" si="21"/>
        <v>0</v>
      </c>
      <c r="BD40" s="8">
        <f t="shared" si="22"/>
        <v>0</v>
      </c>
    </row>
    <row r="41" spans="1:56" ht="15" customHeight="1" x14ac:dyDescent="0.4">
      <c r="A41" s="7"/>
      <c r="D41" s="1" t="s">
        <v>81</v>
      </c>
      <c r="F41" s="3">
        <v>1.0660000000000001</v>
      </c>
      <c r="G41" s="1">
        <v>3.4799999999999998E-2</v>
      </c>
      <c r="H41" s="1">
        <v>1</v>
      </c>
      <c r="J41" s="1">
        <v>3.6332</v>
      </c>
      <c r="K41" s="1">
        <v>3.1084999999999998</v>
      </c>
      <c r="L41" s="1">
        <v>18.662500000000001</v>
      </c>
      <c r="N41" s="8">
        <f t="shared" si="0"/>
        <v>234934.60961802895</v>
      </c>
      <c r="O41" s="1">
        <v>7.1559999999999999E-2</v>
      </c>
      <c r="P41" s="6">
        <v>5062</v>
      </c>
      <c r="Q41" s="1">
        <v>1.3738589999999999</v>
      </c>
      <c r="S41" s="1">
        <v>0.63</v>
      </c>
      <c r="T41" s="1">
        <v>0.85</v>
      </c>
      <c r="U41" s="8">
        <v>2607231.0811229623</v>
      </c>
      <c r="V41" s="6">
        <v>8026.0772565912248</v>
      </c>
      <c r="W41" s="8">
        <v>12750</v>
      </c>
      <c r="X41" s="6">
        <v>0</v>
      </c>
      <c r="Z41" s="6">
        <f t="shared" si="1"/>
        <v>694.94037457290278</v>
      </c>
      <c r="AA41" s="5">
        <f t="shared" si="2"/>
        <v>39.597876154193685</v>
      </c>
      <c r="AB41" s="5"/>
      <c r="AC41" s="1">
        <f t="shared" si="3"/>
        <v>1.3738589999999999</v>
      </c>
      <c r="AD41" s="3">
        <f t="shared" si="4"/>
        <v>10.74039781088832</v>
      </c>
      <c r="AE41" s="4">
        <f t="shared" si="5"/>
        <v>0.45799866130417394</v>
      </c>
      <c r="AF41" s="6">
        <f t="shared" si="6"/>
        <v>-27169.561483026595</v>
      </c>
      <c r="AG41" s="6">
        <f t="shared" si="7"/>
        <v>-2805.2734588926805</v>
      </c>
      <c r="AH41" s="1">
        <f t="shared" si="23"/>
        <v>0.63</v>
      </c>
      <c r="AI41" s="6">
        <f t="shared" si="9"/>
        <v>-4723.9227434087752</v>
      </c>
      <c r="AJ41" s="6">
        <f t="shared" si="10"/>
        <v>52.373989147186656</v>
      </c>
      <c r="AK41" s="6"/>
      <c r="AL41" s="6">
        <f t="shared" si="11"/>
        <v>0</v>
      </c>
      <c r="AM41" s="5">
        <f t="shared" si="12"/>
        <v>0</v>
      </c>
      <c r="AN41" s="5"/>
      <c r="AO41" s="6">
        <f t="shared" si="13"/>
        <v>0</v>
      </c>
      <c r="AP41" s="5">
        <f t="shared" si="14"/>
        <v>0</v>
      </c>
      <c r="AQ41" s="5"/>
      <c r="AR41" s="5">
        <f t="shared" si="15"/>
        <v>247.23215914338681</v>
      </c>
      <c r="AS41" s="6">
        <f t="shared" si="16"/>
        <v>0</v>
      </c>
      <c r="AT41" s="4">
        <f t="shared" si="17"/>
        <v>4.0751684735402929</v>
      </c>
      <c r="AU41" s="3"/>
      <c r="AV41" s="9" cm="1">
        <f t="array" ref="AV41">IF(AND(AI41&lt;0,AL41=0),0,YfromPositiveSevStands($B$2,F41,G41,H41,AF41,Q41,AC41,AA41,AM41,J41,K41,L41,X41,AI41,U41, 20,200))</f>
        <v>0</v>
      </c>
      <c r="AW41" s="8" cm="1">
        <f t="array" ref="AW41">IF(AND(AI41&lt;0,AL41=0),0,AofPositiveSevStands($B$2,F41,G41,H41,AF41,Q41,AC41,AA41,AM41,J41,K41,L41,X41,AI41,U41, 20,200))</f>
        <v>0</v>
      </c>
      <c r="AX41" s="8"/>
      <c r="AY41" s="14">
        <f t="shared" si="18"/>
        <v>0</v>
      </c>
      <c r="AZ41" s="14">
        <f t="shared" si="19"/>
        <v>0</v>
      </c>
      <c r="BA41" s="14"/>
      <c r="BB41" s="8">
        <f t="shared" si="20"/>
        <v>0</v>
      </c>
      <c r="BC41" s="8">
        <f t="shared" si="21"/>
        <v>0</v>
      </c>
      <c r="BD41" s="8">
        <f t="shared" si="22"/>
        <v>0</v>
      </c>
    </row>
    <row r="42" spans="1:56" ht="15" customHeight="1" x14ac:dyDescent="0.4">
      <c r="A42" s="7"/>
      <c r="D42" s="1" t="s">
        <v>82</v>
      </c>
      <c r="F42" s="3">
        <v>1.0660000000000001</v>
      </c>
      <c r="G42" s="1">
        <v>3.4799999999999998E-2</v>
      </c>
      <c r="H42" s="1">
        <v>1</v>
      </c>
      <c r="J42" s="1">
        <v>3.6332</v>
      </c>
      <c r="K42" s="1">
        <v>3.1084999999999998</v>
      </c>
      <c r="L42" s="1">
        <v>18.662500000000001</v>
      </c>
      <c r="N42" s="8">
        <f t="shared" si="0"/>
        <v>234934.60961802895</v>
      </c>
      <c r="O42" s="1">
        <v>7.1559999999999999E-2</v>
      </c>
      <c r="P42" s="6">
        <v>5062</v>
      </c>
      <c r="Q42" s="1">
        <v>1.3738589999999999</v>
      </c>
      <c r="S42" s="1">
        <v>0.63</v>
      </c>
      <c r="T42" s="1">
        <v>0.85</v>
      </c>
      <c r="U42" s="8">
        <v>2607231.0811229623</v>
      </c>
      <c r="V42" s="6">
        <v>8026.0772565912248</v>
      </c>
      <c r="W42" s="8">
        <v>13250</v>
      </c>
      <c r="X42" s="6">
        <v>0</v>
      </c>
      <c r="Z42" s="6">
        <f t="shared" si="1"/>
        <v>694.94037457290278</v>
      </c>
      <c r="AA42" s="5">
        <f t="shared" si="2"/>
        <v>39.597876154193685</v>
      </c>
      <c r="AB42" s="5"/>
      <c r="AC42" s="1">
        <f t="shared" si="3"/>
        <v>1.3738589999999999</v>
      </c>
      <c r="AD42" s="3">
        <f t="shared" si="4"/>
        <v>10.74039781088832</v>
      </c>
      <c r="AE42" s="4">
        <f t="shared" si="5"/>
        <v>0.45799866130417394</v>
      </c>
      <c r="AF42" s="6">
        <f t="shared" si="6"/>
        <v>-30045.302996891944</v>
      </c>
      <c r="AG42" s="6">
        <f t="shared" si="7"/>
        <v>-3102.1954886619906</v>
      </c>
      <c r="AH42" s="1">
        <f t="shared" si="23"/>
        <v>0.63</v>
      </c>
      <c r="AI42" s="6">
        <f t="shared" si="9"/>
        <v>-5223.9227434087752</v>
      </c>
      <c r="AJ42" s="6">
        <f t="shared" si="10"/>
        <v>52.373989147186656</v>
      </c>
      <c r="AK42" s="6"/>
      <c r="AL42" s="6">
        <f t="shared" si="11"/>
        <v>0</v>
      </c>
      <c r="AM42" s="5">
        <f t="shared" si="12"/>
        <v>0</v>
      </c>
      <c r="AN42" s="5"/>
      <c r="AO42" s="6">
        <f t="shared" si="13"/>
        <v>0</v>
      </c>
      <c r="AP42" s="5">
        <f t="shared" si="14"/>
        <v>0</v>
      </c>
      <c r="AQ42" s="5"/>
      <c r="AR42" s="5">
        <f t="shared" si="15"/>
        <v>247.23215914338681</v>
      </c>
      <c r="AS42" s="6">
        <f t="shared" si="16"/>
        <v>0</v>
      </c>
      <c r="AT42" s="4">
        <f t="shared" si="17"/>
        <v>4.0751684735402929</v>
      </c>
      <c r="AU42" s="3"/>
      <c r="AV42" s="9" cm="1">
        <f t="array" ref="AV42">IF(AND(AI42&lt;0,AL42=0),0,YfromPositiveSevStands($B$2,F42,G42,H42,AF42,Q42,AC42,AA42,AM42,J42,K42,L42,X42,AI42,U42, 20,200))</f>
        <v>0</v>
      </c>
      <c r="AW42" s="8" cm="1">
        <f t="array" ref="AW42">IF(AND(AI42&lt;0,AL42=0),0,AofPositiveSevStands($B$2,F42,G42,H42,AF42,Q42,AC42,AA42,AM42,J42,K42,L42,X42,AI42,U42, 20,200))</f>
        <v>0</v>
      </c>
      <c r="AX42" s="8"/>
      <c r="AY42" s="14">
        <f t="shared" si="18"/>
        <v>0</v>
      </c>
      <c r="AZ42" s="14">
        <f t="shared" si="19"/>
        <v>0</v>
      </c>
      <c r="BA42" s="14"/>
      <c r="BB42" s="8">
        <f t="shared" si="20"/>
        <v>0</v>
      </c>
      <c r="BC42" s="8">
        <f t="shared" si="21"/>
        <v>0</v>
      </c>
      <c r="BD42" s="8">
        <f t="shared" si="22"/>
        <v>0</v>
      </c>
    </row>
    <row r="43" spans="1:56" ht="15" customHeight="1" x14ac:dyDescent="0.4">
      <c r="A43" s="7"/>
      <c r="D43" s="1" t="s">
        <v>83</v>
      </c>
      <c r="F43" s="3">
        <v>1.0660000000000001</v>
      </c>
      <c r="G43" s="1">
        <v>3.4799999999999998E-2</v>
      </c>
      <c r="H43" s="1">
        <v>1</v>
      </c>
      <c r="J43" s="1">
        <v>3.6332</v>
      </c>
      <c r="K43" s="1">
        <v>3.1084999999999998</v>
      </c>
      <c r="L43" s="1">
        <v>18.662500000000001</v>
      </c>
      <c r="N43" s="8">
        <f t="shared" si="0"/>
        <v>234934.60961802895</v>
      </c>
      <c r="O43" s="1">
        <v>7.1559999999999999E-2</v>
      </c>
      <c r="P43" s="6">
        <v>5062</v>
      </c>
      <c r="Q43" s="1">
        <v>1.3738589999999999</v>
      </c>
      <c r="S43" s="1">
        <v>0.63</v>
      </c>
      <c r="T43" s="1">
        <v>0.85</v>
      </c>
      <c r="U43" s="8">
        <v>2607231.0811229623</v>
      </c>
      <c r="V43" s="6">
        <v>8026.0772565912248</v>
      </c>
      <c r="W43" s="8">
        <v>13750</v>
      </c>
      <c r="X43" s="6">
        <v>0</v>
      </c>
      <c r="Z43" s="6">
        <f t="shared" si="1"/>
        <v>694.94037457290278</v>
      </c>
      <c r="AA43" s="5">
        <f t="shared" si="2"/>
        <v>39.597876154193685</v>
      </c>
      <c r="AB43" s="5"/>
      <c r="AC43" s="1">
        <f t="shared" si="3"/>
        <v>1.3738589999999999</v>
      </c>
      <c r="AD43" s="3">
        <f t="shared" si="4"/>
        <v>10.74039781088832</v>
      </c>
      <c r="AE43" s="4">
        <f t="shared" si="5"/>
        <v>0.45799866130417394</v>
      </c>
      <c r="AF43" s="6">
        <f t="shared" si="6"/>
        <v>-32921.044510757289</v>
      </c>
      <c r="AG43" s="6">
        <f t="shared" si="7"/>
        <v>-3399.1175184313001</v>
      </c>
      <c r="AH43" s="1">
        <f t="shared" si="23"/>
        <v>0.63</v>
      </c>
      <c r="AI43" s="6">
        <f t="shared" si="9"/>
        <v>-5723.9227434087752</v>
      </c>
      <c r="AJ43" s="6">
        <f t="shared" si="10"/>
        <v>52.373989147186656</v>
      </c>
      <c r="AK43" s="6"/>
      <c r="AL43" s="6">
        <f t="shared" si="11"/>
        <v>0</v>
      </c>
      <c r="AM43" s="5">
        <f t="shared" si="12"/>
        <v>0</v>
      </c>
      <c r="AN43" s="5"/>
      <c r="AO43" s="6">
        <f t="shared" si="13"/>
        <v>0</v>
      </c>
      <c r="AP43" s="5">
        <f t="shared" si="14"/>
        <v>0</v>
      </c>
      <c r="AQ43" s="5"/>
      <c r="AR43" s="5">
        <f t="shared" si="15"/>
        <v>247.23215914338681</v>
      </c>
      <c r="AS43" s="6">
        <f t="shared" si="16"/>
        <v>0</v>
      </c>
      <c r="AT43" s="4">
        <f t="shared" si="17"/>
        <v>4.0751684735402929</v>
      </c>
      <c r="AU43" s="3"/>
      <c r="AV43" s="9" cm="1">
        <f t="array" ref="AV43">IF(AND(AI43&lt;0,AL43=0),0,YfromPositiveSevStands($B$2,F43,G43,H43,AF43,Q43,AC43,AA43,AM43,J43,K43,L43,X43,AI43,U43, 20,200))</f>
        <v>0</v>
      </c>
      <c r="AW43" s="8" cm="1">
        <f t="array" ref="AW43">IF(AND(AI43&lt;0,AL43=0),0,AofPositiveSevStands($B$2,F43,G43,H43,AF43,Q43,AC43,AA43,AM43,J43,K43,L43,X43,AI43,U43, 20,200))</f>
        <v>0</v>
      </c>
      <c r="AX43" s="8"/>
      <c r="AY43" s="14">
        <f t="shared" si="18"/>
        <v>0</v>
      </c>
      <c r="AZ43" s="14">
        <f t="shared" si="19"/>
        <v>0</v>
      </c>
      <c r="BA43" s="14"/>
      <c r="BB43" s="8">
        <f t="shared" si="20"/>
        <v>0</v>
      </c>
      <c r="BC43" s="8">
        <f t="shared" si="21"/>
        <v>0</v>
      </c>
      <c r="BD43" s="8">
        <f t="shared" si="22"/>
        <v>0</v>
      </c>
    </row>
    <row r="44" spans="1:56" ht="15" customHeight="1" x14ac:dyDescent="0.4">
      <c r="A44" s="7"/>
      <c r="D44" s="1" t="s">
        <v>84</v>
      </c>
      <c r="F44" s="3">
        <v>1.0660000000000001</v>
      </c>
      <c r="G44" s="1">
        <v>3.4799999999999998E-2</v>
      </c>
      <c r="H44" s="1">
        <v>1</v>
      </c>
      <c r="J44" s="1">
        <v>3.6332</v>
      </c>
      <c r="K44" s="1">
        <v>3.1084999999999998</v>
      </c>
      <c r="L44" s="1">
        <v>18.662500000000001</v>
      </c>
      <c r="N44" s="8">
        <f t="shared" si="0"/>
        <v>234934.60961802895</v>
      </c>
      <c r="O44" s="1">
        <v>7.1559999999999999E-2</v>
      </c>
      <c r="P44" s="6">
        <v>5062</v>
      </c>
      <c r="Q44" s="1">
        <v>1.3738589999999999</v>
      </c>
      <c r="S44" s="1">
        <v>0.63</v>
      </c>
      <c r="T44" s="1">
        <v>0.85</v>
      </c>
      <c r="U44" s="8">
        <v>2607231.0811229623</v>
      </c>
      <c r="V44" s="6">
        <v>8026.0772565912248</v>
      </c>
      <c r="W44" s="8">
        <v>14250</v>
      </c>
      <c r="X44" s="6">
        <v>0</v>
      </c>
      <c r="Z44" s="6">
        <f t="shared" si="1"/>
        <v>694.94037457290278</v>
      </c>
      <c r="AA44" s="5">
        <f t="shared" si="2"/>
        <v>39.597876154193685</v>
      </c>
      <c r="AB44" s="5"/>
      <c r="AC44" s="1">
        <f t="shared" si="3"/>
        <v>1.3738589999999999</v>
      </c>
      <c r="AD44" s="3">
        <f t="shared" si="4"/>
        <v>10.74039781088832</v>
      </c>
      <c r="AE44" s="4">
        <f t="shared" si="5"/>
        <v>0.45799866130417394</v>
      </c>
      <c r="AF44" s="6">
        <f t="shared" si="6"/>
        <v>-35796.786024622641</v>
      </c>
      <c r="AG44" s="6">
        <f t="shared" si="7"/>
        <v>-3696.0395482006102</v>
      </c>
      <c r="AH44" s="1">
        <f t="shared" si="23"/>
        <v>0.63</v>
      </c>
      <c r="AI44" s="6">
        <f t="shared" si="9"/>
        <v>-6223.9227434087752</v>
      </c>
      <c r="AJ44" s="6">
        <f t="shared" si="10"/>
        <v>52.373989147186656</v>
      </c>
      <c r="AK44" s="6"/>
      <c r="AL44" s="6">
        <f t="shared" si="11"/>
        <v>0</v>
      </c>
      <c r="AM44" s="5">
        <f t="shared" si="12"/>
        <v>0</v>
      </c>
      <c r="AN44" s="5"/>
      <c r="AO44" s="6">
        <f t="shared" si="13"/>
        <v>0</v>
      </c>
      <c r="AP44" s="5">
        <f t="shared" si="14"/>
        <v>0</v>
      </c>
      <c r="AQ44" s="5"/>
      <c r="AR44" s="5">
        <f t="shared" si="15"/>
        <v>247.23215914338681</v>
      </c>
      <c r="AS44" s="6">
        <f t="shared" si="16"/>
        <v>0</v>
      </c>
      <c r="AT44" s="4">
        <f t="shared" si="17"/>
        <v>4.0751684735402929</v>
      </c>
      <c r="AU44" s="3"/>
      <c r="AV44" s="9" cm="1">
        <f t="array" ref="AV44">IF(AND(AI44&lt;0,AL44=0),0,YfromPositiveSevStands($B$2,F44,G44,H44,AF44,Q44,AC44,AA44,AM44,J44,K44,L44,X44,AI44,U44, 20,200))</f>
        <v>0</v>
      </c>
      <c r="AW44" s="8" cm="1">
        <f t="array" ref="AW44">IF(AND(AI44&lt;0,AL44=0),0,AofPositiveSevStands($B$2,F44,G44,H44,AF44,Q44,AC44,AA44,AM44,J44,K44,L44,X44,AI44,U44, 20,200))</f>
        <v>0</v>
      </c>
      <c r="AX44" s="8"/>
      <c r="AY44" s="14">
        <f t="shared" si="18"/>
        <v>0</v>
      </c>
      <c r="AZ44" s="14">
        <f t="shared" si="19"/>
        <v>0</v>
      </c>
      <c r="BA44" s="14"/>
      <c r="BB44" s="8">
        <f t="shared" si="20"/>
        <v>0</v>
      </c>
      <c r="BC44" s="8">
        <f t="shared" si="21"/>
        <v>0</v>
      </c>
      <c r="BD44" s="8">
        <f t="shared" si="22"/>
        <v>0</v>
      </c>
    </row>
    <row r="45" spans="1:56" ht="15" customHeight="1" x14ac:dyDescent="0.4">
      <c r="A45" s="7"/>
      <c r="D45" s="1" t="s">
        <v>85</v>
      </c>
      <c r="F45" s="3">
        <v>1.0660000000000001</v>
      </c>
      <c r="G45" s="1">
        <v>3.4799999999999998E-2</v>
      </c>
      <c r="H45" s="1">
        <v>1</v>
      </c>
      <c r="J45" s="1">
        <v>3.6332</v>
      </c>
      <c r="K45" s="1">
        <v>3.1084999999999998</v>
      </c>
      <c r="L45" s="1">
        <v>18.662500000000001</v>
      </c>
      <c r="N45" s="8">
        <f t="shared" si="0"/>
        <v>234934.60961802895</v>
      </c>
      <c r="O45" s="1">
        <v>7.1559999999999999E-2</v>
      </c>
      <c r="P45" s="6">
        <v>5062</v>
      </c>
      <c r="Q45" s="1">
        <v>1.3738589999999999</v>
      </c>
      <c r="S45" s="1">
        <v>0.63</v>
      </c>
      <c r="T45" s="1">
        <v>0.85</v>
      </c>
      <c r="U45" s="8">
        <v>2607231.0811229623</v>
      </c>
      <c r="V45" s="6">
        <v>8026.0772565912248</v>
      </c>
      <c r="W45" s="8">
        <v>14750</v>
      </c>
      <c r="X45" s="6">
        <v>0</v>
      </c>
      <c r="Z45" s="6">
        <f t="shared" si="1"/>
        <v>694.94037457290301</v>
      </c>
      <c r="AA45" s="5">
        <f t="shared" si="2"/>
        <v>39.597876154193685</v>
      </c>
      <c r="AB45" s="5"/>
      <c r="AC45" s="1">
        <f t="shared" si="3"/>
        <v>1.3738589999999999</v>
      </c>
      <c r="AD45" s="3">
        <f t="shared" si="4"/>
        <v>10.74039781088832</v>
      </c>
      <c r="AE45" s="4">
        <f t="shared" si="5"/>
        <v>0.45799866130417394</v>
      </c>
      <c r="AF45" s="6">
        <f t="shared" si="6"/>
        <v>-38672.527538487993</v>
      </c>
      <c r="AG45" s="6">
        <f t="shared" si="7"/>
        <v>-3992.9615779699202</v>
      </c>
      <c r="AH45" s="1">
        <f t="shared" si="23"/>
        <v>0.63</v>
      </c>
      <c r="AI45" s="6">
        <f t="shared" si="9"/>
        <v>-6723.9227434087752</v>
      </c>
      <c r="AJ45" s="6">
        <f t="shared" si="10"/>
        <v>52.373989147186656</v>
      </c>
      <c r="AK45" s="6"/>
      <c r="AL45" s="6">
        <f t="shared" si="11"/>
        <v>0</v>
      </c>
      <c r="AM45" s="5">
        <f t="shared" si="12"/>
        <v>0</v>
      </c>
      <c r="AN45" s="5"/>
      <c r="AO45" s="6">
        <f t="shared" si="13"/>
        <v>0</v>
      </c>
      <c r="AP45" s="5">
        <f t="shared" si="14"/>
        <v>0</v>
      </c>
      <c r="AQ45" s="5"/>
      <c r="AR45" s="5">
        <f t="shared" si="15"/>
        <v>247.23215914338687</v>
      </c>
      <c r="AS45" s="6">
        <f t="shared" si="16"/>
        <v>0</v>
      </c>
      <c r="AT45" s="4">
        <f t="shared" si="17"/>
        <v>4.0751684735402929</v>
      </c>
      <c r="AU45" s="3"/>
      <c r="AV45" s="9" cm="1">
        <f t="array" ref="AV45">IF(AND(AI45&lt;0,AL45=0),0,YfromPositiveSevStands($B$2,F45,G45,H45,AF45,Q45,AC45,AA45,AM45,J45,K45,L45,X45,AI45,U45, 20,200))</f>
        <v>0</v>
      </c>
      <c r="AW45" s="8" cm="1">
        <f t="array" ref="AW45">IF(AND(AI45&lt;0,AL45=0),0,AofPositiveSevStands($B$2,F45,G45,H45,AF45,Q45,AC45,AA45,AM45,J45,K45,L45,X45,AI45,U45, 20,200))</f>
        <v>0</v>
      </c>
      <c r="AX45" s="8"/>
      <c r="AY45" s="14">
        <f t="shared" si="18"/>
        <v>0</v>
      </c>
      <c r="AZ45" s="14">
        <f t="shared" si="19"/>
        <v>0</v>
      </c>
      <c r="BA45" s="14"/>
      <c r="BB45" s="8">
        <f t="shared" si="20"/>
        <v>0</v>
      </c>
      <c r="BC45" s="8">
        <f t="shared" si="21"/>
        <v>0</v>
      </c>
      <c r="BD45" s="8">
        <f t="shared" si="22"/>
        <v>0</v>
      </c>
    </row>
    <row r="46" spans="1:56" ht="15" customHeight="1" x14ac:dyDescent="0.4">
      <c r="A46" s="7"/>
      <c r="D46" s="24" t="s">
        <v>86</v>
      </c>
      <c r="E46" s="24"/>
      <c r="F46" s="25">
        <v>1.0660000000000001</v>
      </c>
      <c r="G46" s="24">
        <v>3.4799999999999998E-2</v>
      </c>
      <c r="H46" s="24">
        <v>1</v>
      </c>
      <c r="I46" s="24"/>
      <c r="J46" s="24">
        <v>1.7574000000000001</v>
      </c>
      <c r="K46" s="24">
        <v>3.2519</v>
      </c>
      <c r="L46" s="24">
        <v>22.106300000000001</v>
      </c>
      <c r="M46" s="24"/>
      <c r="N46" s="26">
        <v>234934.609618029</v>
      </c>
      <c r="O46" s="24">
        <v>7.1559999999999999E-2</v>
      </c>
      <c r="P46" s="27">
        <v>5062</v>
      </c>
      <c r="Q46" s="24">
        <v>1.3738589999999999</v>
      </c>
      <c r="R46" s="24"/>
      <c r="S46" s="24">
        <v>0.63</v>
      </c>
      <c r="T46" s="24">
        <v>0.85</v>
      </c>
      <c r="U46" s="26">
        <v>2607231.0811229623</v>
      </c>
      <c r="V46" s="27">
        <v>8026.0772565912202</v>
      </c>
      <c r="W46" s="26">
        <v>1250</v>
      </c>
      <c r="X46" s="27">
        <v>9.2635742301858573E-2</v>
      </c>
      <c r="Y46" s="24"/>
      <c r="Z46" s="27">
        <f t="shared" si="1"/>
        <v>707.7185168198846</v>
      </c>
      <c r="AA46" s="28">
        <f t="shared" si="2"/>
        <v>40.126528814431786</v>
      </c>
      <c r="AB46" s="28"/>
      <c r="AC46" s="24">
        <f t="shared" si="3"/>
        <v>1.3738589999999999</v>
      </c>
      <c r="AD46" s="25">
        <f t="shared" si="4"/>
        <v>10.740397810888322</v>
      </c>
      <c r="AE46" s="29">
        <f t="shared" si="5"/>
        <v>0.45799866130417394</v>
      </c>
      <c r="AF46" s="27">
        <f t="shared" si="6"/>
        <v>38972.493335876381</v>
      </c>
      <c r="AG46" s="27">
        <f t="shared" si="7"/>
        <v>4023.9332258014438</v>
      </c>
      <c r="AH46" s="24">
        <f t="shared" si="23"/>
        <v>0.63</v>
      </c>
      <c r="AI46" s="27">
        <f t="shared" si="9"/>
        <v>6776.0772565912202</v>
      </c>
      <c r="AJ46" s="27">
        <f t="shared" si="10"/>
        <v>52.373989147186656</v>
      </c>
      <c r="AK46" s="27"/>
      <c r="AL46" s="27">
        <f t="shared" si="11"/>
        <v>647.93100054578611</v>
      </c>
      <c r="AM46" s="28">
        <f t="shared" si="12"/>
        <v>37.629701000862553</v>
      </c>
      <c r="AN46" s="28"/>
      <c r="AO46" s="27">
        <f t="shared" si="13"/>
        <v>207.33792017465152</v>
      </c>
      <c r="AP46" s="28">
        <f t="shared" si="14"/>
        <v>16.418782530093996</v>
      </c>
      <c r="AQ46" s="28"/>
      <c r="AR46" s="28">
        <f t="shared" si="15"/>
        <v>311.99463328955835</v>
      </c>
      <c r="AS46" s="27">
        <f t="shared" si="16"/>
        <v>1.9209385927853658E-3</v>
      </c>
      <c r="AT46" s="29">
        <f t="shared" si="17"/>
        <v>2.1798788585134843</v>
      </c>
      <c r="AU46" s="25"/>
      <c r="AV46" s="30" cm="1">
        <f t="array" ref="AV46">IF(AND(AI46&lt;0,AL46=0),0,YfromPositiveSevStands($B$2,F46,G46,H46,AF46,Q46,AC46,AA46,AM46,J46,K46,L46,X46,AI46,U46, 20,200))</f>
        <v>1.3463746435419779E-2</v>
      </c>
      <c r="AW46" s="26" cm="1">
        <f t="array" ref="AW46">IF(AND(AI46&lt;0,AL46=0),0,AofPositiveSevStands($B$2,F46,G46,H46,AF46,Q46,AC46,AA46,AM46,J46,K46,L46,X46,AI46,U46, 20,200))</f>
        <v>2.0276866492509634E-5</v>
      </c>
      <c r="AX46" s="26"/>
      <c r="AY46" s="31">
        <f t="shared" si="18"/>
        <v>1.3284411590745818E-2</v>
      </c>
      <c r="AZ46" s="31">
        <f t="shared" si="19"/>
        <v>1.9744825995006533E-5</v>
      </c>
      <c r="BA46" s="31"/>
      <c r="BB46" s="26">
        <f t="shared" si="20"/>
        <v>0.60746691407214293</v>
      </c>
      <c r="BC46" s="26">
        <f t="shared" si="21"/>
        <v>1.5826906502256132E-3</v>
      </c>
      <c r="BD46" s="26">
        <f t="shared" si="22"/>
        <v>1682.0339559609633</v>
      </c>
    </row>
    <row r="47" spans="1:56" ht="15" customHeight="1" x14ac:dyDescent="0.4">
      <c r="A47" s="7"/>
      <c r="D47" s="24" t="s">
        <v>87</v>
      </c>
      <c r="E47" s="24"/>
      <c r="F47" s="25">
        <v>1.0660000000000001</v>
      </c>
      <c r="G47" s="24">
        <v>3.4799999999999998E-2</v>
      </c>
      <c r="H47" s="24">
        <v>1</v>
      </c>
      <c r="I47" s="24"/>
      <c r="J47" s="24">
        <v>1.7574000000000001</v>
      </c>
      <c r="K47" s="24">
        <v>3.2519</v>
      </c>
      <c r="L47" s="24">
        <v>22.106300000000001</v>
      </c>
      <c r="M47" s="24"/>
      <c r="N47" s="26">
        <v>234934.609618029</v>
      </c>
      <c r="O47" s="24">
        <v>7.1559999999999999E-2</v>
      </c>
      <c r="P47" s="27">
        <v>5062</v>
      </c>
      <c r="Q47" s="24">
        <v>1.3738589999999999</v>
      </c>
      <c r="R47" s="24"/>
      <c r="S47" s="24">
        <v>0.63</v>
      </c>
      <c r="T47" s="24">
        <v>0.85</v>
      </c>
      <c r="U47" s="26">
        <v>2607231.0811229623</v>
      </c>
      <c r="V47" s="27">
        <v>8026.0772565912202</v>
      </c>
      <c r="W47" s="26">
        <v>1750</v>
      </c>
      <c r="X47" s="27">
        <v>0.70554682717273276</v>
      </c>
      <c r="Y47" s="24"/>
      <c r="Z47" s="27">
        <f t="shared" si="1"/>
        <v>707.71851681988471</v>
      </c>
      <c r="AA47" s="28">
        <f t="shared" si="2"/>
        <v>40.126528814431786</v>
      </c>
      <c r="AB47" s="28"/>
      <c r="AC47" s="24">
        <f t="shared" si="3"/>
        <v>1.3738589999999999</v>
      </c>
      <c r="AD47" s="25">
        <f t="shared" si="4"/>
        <v>10.740397810888322</v>
      </c>
      <c r="AE47" s="29">
        <f t="shared" si="5"/>
        <v>0.45799866130417394</v>
      </c>
      <c r="AF47" s="27">
        <f t="shared" si="6"/>
        <v>36096.751822011036</v>
      </c>
      <c r="AG47" s="27">
        <f t="shared" si="7"/>
        <v>3727.0111960321337</v>
      </c>
      <c r="AH47" s="24">
        <f t="shared" si="23"/>
        <v>0.63</v>
      </c>
      <c r="AI47" s="27">
        <f t="shared" si="9"/>
        <v>6276.0772565912202</v>
      </c>
      <c r="AJ47" s="27">
        <f t="shared" si="10"/>
        <v>52.373989147186656</v>
      </c>
      <c r="AK47" s="27"/>
      <c r="AL47" s="27">
        <f t="shared" si="11"/>
        <v>699.55010703984033</v>
      </c>
      <c r="AM47" s="28">
        <f t="shared" si="12"/>
        <v>39.788890886271908</v>
      </c>
      <c r="AN47" s="28"/>
      <c r="AO47" s="27">
        <f t="shared" si="13"/>
        <v>223.85603425274888</v>
      </c>
      <c r="AP47" s="28">
        <f t="shared" si="14"/>
        <v>17.360891242807455</v>
      </c>
      <c r="AQ47" s="28"/>
      <c r="AR47" s="28">
        <f t="shared" si="15"/>
        <v>311.99463328955841</v>
      </c>
      <c r="AS47" s="27">
        <f t="shared" si="16"/>
        <v>1.4630552912470989E-2</v>
      </c>
      <c r="AT47" s="29">
        <f t="shared" si="17"/>
        <v>2.1798788585134843</v>
      </c>
      <c r="AU47" s="25"/>
      <c r="AV47" s="30" cm="1">
        <f t="array" ref="AV47">IF(AND(AI47&lt;0,AL47=0),0,YfromPositiveSevStands($B$2,F47,G47,H47,AF47,Q47,AC47,AA47,AM47,J47,K47,L47,X47,AI47,U47, 20,200))</f>
        <v>8.8148257756098646E-3</v>
      </c>
      <c r="AW47" s="26" cm="1">
        <f t="array" ref="AW47">IF(AND(AI47&lt;0,AL47=0),0,AofPositiveSevStands($B$2,F47,G47,H47,AF47,Q47,AC47,AA47,AM47,J47,K47,L47,X47,AI47,U47, 20,200))</f>
        <v>1.2556209681421573E-5</v>
      </c>
      <c r="AX47" s="26"/>
      <c r="AY47" s="31">
        <f t="shared" si="18"/>
        <v>8.7890441486509867E-3</v>
      </c>
      <c r="AZ47" s="31">
        <f t="shared" si="19"/>
        <v>1.2492758334982921E-5</v>
      </c>
      <c r="BA47" s="31"/>
      <c r="BB47" s="26">
        <f t="shared" si="20"/>
        <v>4.6379478178683637</v>
      </c>
      <c r="BC47" s="26">
        <f t="shared" si="21"/>
        <v>1.1816338491569371E-2</v>
      </c>
      <c r="BD47" s="26">
        <f t="shared" si="22"/>
        <v>13522.241536481088</v>
      </c>
    </row>
    <row r="48" spans="1:56" ht="15" customHeight="1" x14ac:dyDescent="0.4">
      <c r="A48" s="12"/>
      <c r="D48" s="24" t="s">
        <v>88</v>
      </c>
      <c r="E48" s="24"/>
      <c r="F48" s="25">
        <v>1.0660000000000001</v>
      </c>
      <c r="G48" s="24">
        <v>3.4799999999999998E-2</v>
      </c>
      <c r="H48" s="24">
        <v>1</v>
      </c>
      <c r="I48" s="24"/>
      <c r="J48" s="24">
        <v>1.7574000000000001</v>
      </c>
      <c r="K48" s="24">
        <v>3.2519</v>
      </c>
      <c r="L48" s="24">
        <v>22.106300000000001</v>
      </c>
      <c r="M48" s="24"/>
      <c r="N48" s="26">
        <v>234934.60961802895</v>
      </c>
      <c r="O48" s="24">
        <v>7.1559999999999999E-2</v>
      </c>
      <c r="P48" s="27">
        <v>5062</v>
      </c>
      <c r="Q48" s="24">
        <v>1.3738589999999999</v>
      </c>
      <c r="R48" s="24"/>
      <c r="S48" s="24">
        <v>0.63</v>
      </c>
      <c r="T48" s="24">
        <v>0.85</v>
      </c>
      <c r="U48" s="26">
        <v>2607231.0811229623</v>
      </c>
      <c r="V48" s="27">
        <v>8026.0772565912248</v>
      </c>
      <c r="W48" s="26">
        <v>2250</v>
      </c>
      <c r="X48" s="27">
        <v>2.0966227845447247</v>
      </c>
      <c r="Y48" s="24"/>
      <c r="Z48" s="27">
        <f t="shared" si="1"/>
        <v>707.7185168198846</v>
      </c>
      <c r="AA48" s="28">
        <f t="shared" si="2"/>
        <v>40.126528814431786</v>
      </c>
      <c r="AB48" s="28"/>
      <c r="AC48" s="24">
        <f t="shared" si="3"/>
        <v>1.3738589999999999</v>
      </c>
      <c r="AD48" s="25">
        <f t="shared" si="4"/>
        <v>10.74039781088832</v>
      </c>
      <c r="AE48" s="29">
        <f t="shared" si="5"/>
        <v>0.45799866130417394</v>
      </c>
      <c r="AF48" s="27">
        <f t="shared" si="6"/>
        <v>33221.010308145705</v>
      </c>
      <c r="AG48" s="27">
        <f t="shared" si="7"/>
        <v>3430.0891662628264</v>
      </c>
      <c r="AH48" s="24">
        <f t="shared" si="23"/>
        <v>0.63</v>
      </c>
      <c r="AI48" s="27">
        <f t="shared" si="9"/>
        <v>5776.0772565912248</v>
      </c>
      <c r="AJ48" s="27">
        <f t="shared" si="10"/>
        <v>52.373989147186656</v>
      </c>
      <c r="AK48" s="27"/>
      <c r="AL48" s="27">
        <f t="shared" si="11"/>
        <v>760.10591991799731</v>
      </c>
      <c r="AM48" s="28">
        <f t="shared" si="12"/>
        <v>42.267410165362762</v>
      </c>
      <c r="AN48" s="28"/>
      <c r="AO48" s="27">
        <f t="shared" si="13"/>
        <v>243.23389437375911</v>
      </c>
      <c r="AP48" s="28">
        <f t="shared" si="14"/>
        <v>18.44233138072153</v>
      </c>
      <c r="AQ48" s="28"/>
      <c r="AR48" s="28">
        <f t="shared" si="15"/>
        <v>311.99463328955835</v>
      </c>
      <c r="AS48" s="27">
        <f t="shared" si="16"/>
        <v>4.34765622994773E-2</v>
      </c>
      <c r="AT48" s="29">
        <f t="shared" si="17"/>
        <v>2.1798788585134843</v>
      </c>
      <c r="AU48" s="25"/>
      <c r="AV48" s="30" cm="1">
        <f t="array" ref="AV48">IF(AND(AI48&lt;0,AL48=0),0,YfromPositiveSevStands($B$2,F48,G48,H48,AF48,Q48,AC48,AA48,AM48,J48,K48,L48,X48,AI48,U48, 20,200))</f>
        <v>0</v>
      </c>
      <c r="AW48" s="26" cm="1">
        <f t="array" ref="AW48">IF(AND(AI48&lt;0,AL48=0),0,AofPositiveSevStands($B$2,F48,G48,H48,AF48,Q48,AC48,AA48,AM48,J48,K48,L48,X48,AI48,U48, 20,200))</f>
        <v>0</v>
      </c>
      <c r="AX48" s="26"/>
      <c r="AY48" s="31">
        <f t="shared" si="18"/>
        <v>0</v>
      </c>
      <c r="AZ48" s="31">
        <f t="shared" si="19"/>
        <v>0</v>
      </c>
      <c r="BA48" s="31"/>
      <c r="BB48" s="26">
        <f t="shared" si="20"/>
        <v>13.547387298804249</v>
      </c>
      <c r="BC48" s="26">
        <f t="shared" si="21"/>
        <v>3.3742520113365961E-2</v>
      </c>
      <c r="BD48" s="26">
        <f t="shared" si="22"/>
        <v>41505.800790189365</v>
      </c>
    </row>
    <row r="49" spans="1:56" ht="15" customHeight="1" x14ac:dyDescent="0.4">
      <c r="A49" s="7"/>
      <c r="D49" s="24" t="s">
        <v>89</v>
      </c>
      <c r="E49" s="24"/>
      <c r="F49" s="25">
        <v>1.0660000000000001</v>
      </c>
      <c r="G49" s="24">
        <v>3.4799999999999998E-2</v>
      </c>
      <c r="H49" s="24">
        <v>1</v>
      </c>
      <c r="I49" s="24"/>
      <c r="J49" s="24">
        <v>1.7574000000000001</v>
      </c>
      <c r="K49" s="24">
        <v>3.2519</v>
      </c>
      <c r="L49" s="24">
        <v>22.106300000000001</v>
      </c>
      <c r="M49" s="24"/>
      <c r="N49" s="26">
        <v>234934.60961802895</v>
      </c>
      <c r="O49" s="24">
        <v>7.1559999999999999E-2</v>
      </c>
      <c r="P49" s="27">
        <v>5062</v>
      </c>
      <c r="Q49" s="24">
        <v>1.3738589999999999</v>
      </c>
      <c r="R49" s="24"/>
      <c r="S49" s="24">
        <v>0.63</v>
      </c>
      <c r="T49" s="24">
        <v>0.85</v>
      </c>
      <c r="U49" s="26">
        <v>2607231.0811229623</v>
      </c>
      <c r="V49" s="27">
        <v>8026.0772565912248</v>
      </c>
      <c r="W49" s="26">
        <v>2750</v>
      </c>
      <c r="X49" s="27">
        <v>0</v>
      </c>
      <c r="Y49" s="24"/>
      <c r="Z49" s="27">
        <f t="shared" si="1"/>
        <v>707.71851681988437</v>
      </c>
      <c r="AA49" s="28">
        <f t="shared" si="2"/>
        <v>40.126528814431786</v>
      </c>
      <c r="AB49" s="28"/>
      <c r="AC49" s="24">
        <f t="shared" si="3"/>
        <v>1.3738589999999999</v>
      </c>
      <c r="AD49" s="25">
        <f t="shared" si="4"/>
        <v>10.74039781088832</v>
      </c>
      <c r="AE49" s="29">
        <f t="shared" si="5"/>
        <v>0.45799866130417394</v>
      </c>
      <c r="AF49" s="27">
        <f t="shared" si="6"/>
        <v>30345.268794280357</v>
      </c>
      <c r="AG49" s="27">
        <f t="shared" si="7"/>
        <v>3133.1671364935169</v>
      </c>
      <c r="AH49" s="24">
        <f t="shared" si="23"/>
        <v>0.63</v>
      </c>
      <c r="AI49" s="27">
        <f t="shared" si="9"/>
        <v>5276.0772565912248</v>
      </c>
      <c r="AJ49" s="27">
        <f t="shared" si="10"/>
        <v>52.373989147186656</v>
      </c>
      <c r="AK49" s="27"/>
      <c r="AL49" s="27">
        <f t="shared" si="11"/>
        <v>832.13916383689775</v>
      </c>
      <c r="AM49" s="28">
        <f t="shared" si="12"/>
        <v>45.146812780743979</v>
      </c>
      <c r="AN49" s="28"/>
      <c r="AO49" s="27">
        <f t="shared" si="13"/>
        <v>266.28453242780722</v>
      </c>
      <c r="AP49" s="28">
        <f t="shared" si="14"/>
        <v>19.698686974868941</v>
      </c>
      <c r="AQ49" s="28"/>
      <c r="AR49" s="28">
        <f t="shared" si="15"/>
        <v>311.99463328955829</v>
      </c>
      <c r="AS49" s="27">
        <f t="shared" si="16"/>
        <v>0</v>
      </c>
      <c r="AT49" s="29">
        <f t="shared" si="17"/>
        <v>2.1798788585134843</v>
      </c>
      <c r="AU49" s="25"/>
      <c r="AV49" s="30" cm="1">
        <f t="array" ref="AV49">IF(AND(AI49&lt;0,AL49=0),0,YfromPositiveSevStands($B$2,F49,G49,H49,AF49,Q49,AC49,AA49,AM49,J49,K49,L49,X49,AI49,U49, 20,200))</f>
        <v>0</v>
      </c>
      <c r="AW49" s="26" cm="1">
        <f t="array" ref="AW49">IF(AND(AI49&lt;0,AL49=0),0,AofPositiveSevStands($B$2,F49,G49,H49,AF49,Q49,AC49,AA49,AM49,J49,K49,L49,X49,AI49,U49, 20,200))</f>
        <v>0</v>
      </c>
      <c r="AX49" s="26"/>
      <c r="AY49" s="31">
        <f t="shared" si="18"/>
        <v>0</v>
      </c>
      <c r="AZ49" s="31">
        <f t="shared" si="19"/>
        <v>0</v>
      </c>
      <c r="BA49" s="31"/>
      <c r="BB49" s="26">
        <f t="shared" si="20"/>
        <v>0</v>
      </c>
      <c r="BC49" s="26">
        <f t="shared" si="21"/>
        <v>0</v>
      </c>
      <c r="BD49" s="26">
        <f t="shared" si="22"/>
        <v>0</v>
      </c>
    </row>
    <row r="50" spans="1:56" ht="15" customHeight="1" x14ac:dyDescent="0.4">
      <c r="A50" s="13"/>
      <c r="D50" s="24" t="s">
        <v>90</v>
      </c>
      <c r="E50" s="24"/>
      <c r="F50" s="25">
        <v>1.0660000000000001</v>
      </c>
      <c r="G50" s="24">
        <v>3.4799999999999998E-2</v>
      </c>
      <c r="H50" s="24">
        <v>1</v>
      </c>
      <c r="I50" s="24"/>
      <c r="J50" s="24">
        <v>1.7574000000000001</v>
      </c>
      <c r="K50" s="24">
        <v>3.2519</v>
      </c>
      <c r="L50" s="24">
        <v>22.106300000000001</v>
      </c>
      <c r="M50" s="24"/>
      <c r="N50" s="26">
        <v>234934.60961802895</v>
      </c>
      <c r="O50" s="24">
        <v>7.1559999999999999E-2</v>
      </c>
      <c r="P50" s="27">
        <v>5062</v>
      </c>
      <c r="Q50" s="24">
        <v>1.3738589999999999</v>
      </c>
      <c r="R50" s="24"/>
      <c r="S50" s="24">
        <v>0.63</v>
      </c>
      <c r="T50" s="24">
        <v>0.85</v>
      </c>
      <c r="U50" s="26">
        <v>2607231.0811229623</v>
      </c>
      <c r="V50" s="27">
        <v>8026.0772565912248</v>
      </c>
      <c r="W50" s="26">
        <v>3250</v>
      </c>
      <c r="X50" s="27">
        <v>0</v>
      </c>
      <c r="Y50" s="24"/>
      <c r="Z50" s="27">
        <f t="shared" si="1"/>
        <v>707.7185168198846</v>
      </c>
      <c r="AA50" s="28">
        <f t="shared" si="2"/>
        <v>40.126528814431786</v>
      </c>
      <c r="AB50" s="28"/>
      <c r="AC50" s="24">
        <f t="shared" si="3"/>
        <v>1.3738589999999999</v>
      </c>
      <c r="AD50" s="25">
        <f t="shared" si="4"/>
        <v>10.74039781088832</v>
      </c>
      <c r="AE50" s="29">
        <f t="shared" si="5"/>
        <v>0.45799866130417394</v>
      </c>
      <c r="AF50" s="27">
        <f t="shared" si="6"/>
        <v>27469.527280415012</v>
      </c>
      <c r="AG50" s="27">
        <f t="shared" si="7"/>
        <v>2836.2451067242068</v>
      </c>
      <c r="AH50" s="24">
        <f t="shared" si="23"/>
        <v>0.63</v>
      </c>
      <c r="AI50" s="27">
        <f t="shared" si="9"/>
        <v>4776.0772565912248</v>
      </c>
      <c r="AJ50" s="27">
        <f t="shared" si="10"/>
        <v>52.373989147186656</v>
      </c>
      <c r="AK50" s="27"/>
      <c r="AL50" s="27">
        <f t="shared" si="11"/>
        <v>919.25450129176249</v>
      </c>
      <c r="AM50" s="28">
        <f t="shared" si="12"/>
        <v>48.540063760364468</v>
      </c>
      <c r="AN50" s="28"/>
      <c r="AO50" s="27">
        <f t="shared" si="13"/>
        <v>294.16144041336395</v>
      </c>
      <c r="AP50" s="28">
        <f t="shared" si="14"/>
        <v>21.179247500798716</v>
      </c>
      <c r="AQ50" s="28"/>
      <c r="AR50" s="28">
        <f t="shared" si="15"/>
        <v>311.99463328955835</v>
      </c>
      <c r="AS50" s="27">
        <f t="shared" si="16"/>
        <v>0</v>
      </c>
      <c r="AT50" s="29">
        <f t="shared" si="17"/>
        <v>2.1798788585134843</v>
      </c>
      <c r="AU50" s="25"/>
      <c r="AV50" s="30" cm="1">
        <f t="array" ref="AV50">IF(AND(AI50&lt;0,AL50=0),0,YfromPositiveSevStands($B$2,F50,G50,H50,AF50,Q50,AC50,AA50,AM50,J50,K50,L50,X50,AI50,U50, 20,200))</f>
        <v>0</v>
      </c>
      <c r="AW50" s="26" cm="1">
        <f t="array" ref="AW50">IF(AND(AI50&lt;0,AL50=0),0,AofPositiveSevStands($B$2,F50,G50,H50,AF50,Q50,AC50,AA50,AM50,J50,K50,L50,X50,AI50,U50, 20,200))</f>
        <v>0</v>
      </c>
      <c r="AX50" s="26"/>
      <c r="AY50" s="31">
        <f t="shared" si="18"/>
        <v>0</v>
      </c>
      <c r="AZ50" s="31">
        <f t="shared" si="19"/>
        <v>0</v>
      </c>
      <c r="BA50" s="31"/>
      <c r="BB50" s="26">
        <f t="shared" si="20"/>
        <v>0</v>
      </c>
      <c r="BC50" s="26">
        <f t="shared" si="21"/>
        <v>0</v>
      </c>
      <c r="BD50" s="26">
        <f t="shared" si="22"/>
        <v>0</v>
      </c>
    </row>
    <row r="51" spans="1:56" ht="15" customHeight="1" x14ac:dyDescent="0.4">
      <c r="A51" s="7"/>
      <c r="B51" s="7"/>
      <c r="D51" s="24" t="s">
        <v>91</v>
      </c>
      <c r="E51" s="24"/>
      <c r="F51" s="25">
        <v>1.0660000000000001</v>
      </c>
      <c r="G51" s="24">
        <v>3.4799999999999998E-2</v>
      </c>
      <c r="H51" s="24">
        <v>1</v>
      </c>
      <c r="I51" s="24"/>
      <c r="J51" s="24">
        <v>1.7574000000000001</v>
      </c>
      <c r="K51" s="24">
        <v>3.2519</v>
      </c>
      <c r="L51" s="24">
        <v>22.106300000000001</v>
      </c>
      <c r="M51" s="24"/>
      <c r="N51" s="26">
        <v>234934.60961802895</v>
      </c>
      <c r="O51" s="24">
        <v>7.1559999999999999E-2</v>
      </c>
      <c r="P51" s="27">
        <v>5062</v>
      </c>
      <c r="Q51" s="24">
        <v>1.3738589999999999</v>
      </c>
      <c r="R51" s="24"/>
      <c r="S51" s="24">
        <v>0.63</v>
      </c>
      <c r="T51" s="24">
        <v>0.85</v>
      </c>
      <c r="U51" s="26">
        <v>2607231.0811229623</v>
      </c>
      <c r="V51" s="27">
        <v>8026.0772565912248</v>
      </c>
      <c r="W51" s="26">
        <v>3750</v>
      </c>
      <c r="X51" s="27">
        <v>0</v>
      </c>
      <c r="Y51" s="24"/>
      <c r="Z51" s="27">
        <f t="shared" si="1"/>
        <v>707.71851681988437</v>
      </c>
      <c r="AA51" s="28">
        <f t="shared" si="2"/>
        <v>40.126528814431786</v>
      </c>
      <c r="AB51" s="28"/>
      <c r="AC51" s="24">
        <f t="shared" si="3"/>
        <v>1.3738589999999999</v>
      </c>
      <c r="AD51" s="25">
        <f t="shared" si="4"/>
        <v>10.74039781088832</v>
      </c>
      <c r="AE51" s="29">
        <f t="shared" si="5"/>
        <v>0.45799866130417394</v>
      </c>
      <c r="AF51" s="27">
        <f t="shared" si="6"/>
        <v>24593.785766549663</v>
      </c>
      <c r="AG51" s="27">
        <f t="shared" si="7"/>
        <v>2539.3230769548973</v>
      </c>
      <c r="AH51" s="24">
        <f t="shared" si="23"/>
        <v>0.63</v>
      </c>
      <c r="AI51" s="27">
        <f t="shared" si="9"/>
        <v>4276.0772565912248</v>
      </c>
      <c r="AJ51" s="27">
        <f t="shared" si="10"/>
        <v>52.373989147186656</v>
      </c>
      <c r="AK51" s="27"/>
      <c r="AL51" s="27">
        <f t="shared" si="11"/>
        <v>1026.7425617418871</v>
      </c>
      <c r="AM51" s="28">
        <f t="shared" si="12"/>
        <v>52.608655756579509</v>
      </c>
      <c r="AN51" s="28"/>
      <c r="AO51" s="27">
        <f t="shared" si="13"/>
        <v>328.55761975740381</v>
      </c>
      <c r="AP51" s="28">
        <f t="shared" si="14"/>
        <v>22.954476253958465</v>
      </c>
      <c r="AQ51" s="28"/>
      <c r="AR51" s="28">
        <f t="shared" si="15"/>
        <v>311.99463328955829</v>
      </c>
      <c r="AS51" s="27">
        <f t="shared" si="16"/>
        <v>0</v>
      </c>
      <c r="AT51" s="29">
        <f t="shared" si="17"/>
        <v>2.1798788585134843</v>
      </c>
      <c r="AU51" s="25"/>
      <c r="AV51" s="30" cm="1">
        <f t="array" ref="AV51">IF(AND(AI51&lt;0,AL51=0),0,YfromPositiveSevStands($B$2,F51,G51,H51,AF51,Q51,AC51,AA51,AM51,J51,K51,L51,X51,AI51,U51, 20,200))</f>
        <v>0</v>
      </c>
      <c r="AW51" s="26" cm="1">
        <f t="array" ref="AW51">IF(AND(AI51&lt;0,AL51=0),0,AofPositiveSevStands($B$2,F51,G51,H51,AF51,Q51,AC51,AA51,AM51,J51,K51,L51,X51,AI51,U51, 20,200))</f>
        <v>0</v>
      </c>
      <c r="AX51" s="26"/>
      <c r="AY51" s="31">
        <f t="shared" si="18"/>
        <v>0</v>
      </c>
      <c r="AZ51" s="31">
        <f t="shared" si="19"/>
        <v>0</v>
      </c>
      <c r="BA51" s="31"/>
      <c r="BB51" s="26">
        <f t="shared" si="20"/>
        <v>0</v>
      </c>
      <c r="BC51" s="26">
        <f t="shared" si="21"/>
        <v>0</v>
      </c>
      <c r="BD51" s="26">
        <f t="shared" si="22"/>
        <v>0</v>
      </c>
    </row>
    <row r="52" spans="1:56" ht="15" customHeight="1" x14ac:dyDescent="0.4">
      <c r="A52" s="7"/>
      <c r="D52" s="24" t="s">
        <v>92</v>
      </c>
      <c r="E52" s="24"/>
      <c r="F52" s="25">
        <v>1.0660000000000001</v>
      </c>
      <c r="G52" s="24">
        <v>3.4799999999999998E-2</v>
      </c>
      <c r="H52" s="24">
        <v>1</v>
      </c>
      <c r="I52" s="24"/>
      <c r="J52" s="24">
        <v>1.7574000000000001</v>
      </c>
      <c r="K52" s="24">
        <v>3.2519</v>
      </c>
      <c r="L52" s="24">
        <v>22.106300000000001</v>
      </c>
      <c r="M52" s="24"/>
      <c r="N52" s="26">
        <v>234934.60961802895</v>
      </c>
      <c r="O52" s="24">
        <v>7.1559999999999999E-2</v>
      </c>
      <c r="P52" s="27">
        <v>5062</v>
      </c>
      <c r="Q52" s="24">
        <v>1.3738589999999999</v>
      </c>
      <c r="R52" s="24"/>
      <c r="S52" s="24">
        <v>0.63</v>
      </c>
      <c r="T52" s="24">
        <v>0.85</v>
      </c>
      <c r="U52" s="26">
        <v>2607231.0811229623</v>
      </c>
      <c r="V52" s="27">
        <v>8026.0772565912248</v>
      </c>
      <c r="W52" s="26">
        <v>4250</v>
      </c>
      <c r="X52" s="27">
        <v>194.94945595771082</v>
      </c>
      <c r="Y52" s="24"/>
      <c r="Z52" s="27">
        <f t="shared" si="1"/>
        <v>707.7185168198846</v>
      </c>
      <c r="AA52" s="28">
        <f t="shared" si="2"/>
        <v>40.126528814431786</v>
      </c>
      <c r="AB52" s="28"/>
      <c r="AC52" s="24">
        <f t="shared" si="3"/>
        <v>1.3738589999999999</v>
      </c>
      <c r="AD52" s="25">
        <f t="shared" si="4"/>
        <v>10.74039781088832</v>
      </c>
      <c r="AE52" s="29">
        <f t="shared" si="5"/>
        <v>0.45799866130417394</v>
      </c>
      <c r="AF52" s="27">
        <f t="shared" si="6"/>
        <v>21718.044252684314</v>
      </c>
      <c r="AG52" s="27">
        <f t="shared" si="7"/>
        <v>2242.4010471855872</v>
      </c>
      <c r="AH52" s="24">
        <f t="shared" si="23"/>
        <v>0.63</v>
      </c>
      <c r="AI52" s="27">
        <f t="shared" si="9"/>
        <v>3776.0772565912248</v>
      </c>
      <c r="AJ52" s="27">
        <f t="shared" si="10"/>
        <v>52.373989147186656</v>
      </c>
      <c r="AK52" s="27"/>
      <c r="AL52" s="27">
        <f t="shared" si="11"/>
        <v>1162.6961574938921</v>
      </c>
      <c r="AM52" s="28">
        <f t="shared" si="12"/>
        <v>57.592502402345403</v>
      </c>
      <c r="AN52" s="28"/>
      <c r="AO52" s="27">
        <f t="shared" si="13"/>
        <v>372.06277039804542</v>
      </c>
      <c r="AP52" s="28">
        <f t="shared" si="14"/>
        <v>25.129053570910635</v>
      </c>
      <c r="AQ52" s="28"/>
      <c r="AR52" s="28">
        <f t="shared" si="15"/>
        <v>311.99463328955835</v>
      </c>
      <c r="AS52" s="27">
        <f t="shared" si="16"/>
        <v>4.042564179724442</v>
      </c>
      <c r="AT52" s="29">
        <f t="shared" si="17"/>
        <v>2.1798788585134843</v>
      </c>
      <c r="AU52" s="25"/>
      <c r="AV52" s="30" cm="1">
        <f t="array" ref="AV52">IF(AND(AI52&lt;0,AL52=0),0,YfromPositiveSevStands($B$2,F52,G52,H52,AF52,Q52,AC52,AA52,AM52,J52,K52,L52,X52,AI52,U52, 20,200))</f>
        <v>0</v>
      </c>
      <c r="AW52" s="26" cm="1">
        <f t="array" ref="AW52">IF(AND(AI52&lt;0,AL52=0),0,AofPositiveSevStands($B$2,F52,G52,H52,AF52,Q52,AC52,AA52,AM52,J52,K52,L52,X52,AI52,U52, 20,200))</f>
        <v>0</v>
      </c>
      <c r="AX52" s="26"/>
      <c r="AY52" s="31">
        <f t="shared" si="18"/>
        <v>0</v>
      </c>
      <c r="AZ52" s="31">
        <f t="shared" si="19"/>
        <v>0</v>
      </c>
      <c r="BA52" s="31"/>
      <c r="BB52" s="26">
        <f t="shared" si="20"/>
        <v>834.23315987117837</v>
      </c>
      <c r="BC52" s="26">
        <f t="shared" si="21"/>
        <v>1.7626437125267991</v>
      </c>
      <c r="BD52" s="26">
        <f t="shared" si="22"/>
        <v>2724934.1609537667</v>
      </c>
    </row>
    <row r="53" spans="1:56" s="7" customFormat="1" ht="15" customHeight="1" x14ac:dyDescent="0.4">
      <c r="B53" s="1"/>
      <c r="C53" s="1"/>
      <c r="D53" s="24" t="s">
        <v>93</v>
      </c>
      <c r="E53" s="24"/>
      <c r="F53" s="25">
        <v>1.0660000000000001</v>
      </c>
      <c r="G53" s="24">
        <v>3.4799999999999998E-2</v>
      </c>
      <c r="H53" s="24">
        <v>1</v>
      </c>
      <c r="I53" s="24"/>
      <c r="J53" s="24">
        <v>1.7574000000000001</v>
      </c>
      <c r="K53" s="24">
        <v>3.2519</v>
      </c>
      <c r="L53" s="24">
        <v>22.106300000000001</v>
      </c>
      <c r="M53" s="24"/>
      <c r="N53" s="26">
        <v>234934.60961802895</v>
      </c>
      <c r="O53" s="24">
        <v>7.1559999999999999E-2</v>
      </c>
      <c r="P53" s="27">
        <v>5062</v>
      </c>
      <c r="Q53" s="24">
        <v>1.3738589999999999</v>
      </c>
      <c r="R53" s="24"/>
      <c r="S53" s="24">
        <v>0.63</v>
      </c>
      <c r="T53" s="24">
        <v>0.85</v>
      </c>
      <c r="U53" s="26">
        <v>2607231.0811229623</v>
      </c>
      <c r="V53" s="27">
        <v>8026.0772565912248</v>
      </c>
      <c r="W53" s="26">
        <v>4750</v>
      </c>
      <c r="X53" s="27">
        <v>1813.2188828289745</v>
      </c>
      <c r="Y53" s="24"/>
      <c r="Z53" s="27">
        <f t="shared" si="1"/>
        <v>707.7185168198846</v>
      </c>
      <c r="AA53" s="28">
        <f t="shared" si="2"/>
        <v>40.126528814431786</v>
      </c>
      <c r="AB53" s="28"/>
      <c r="AC53" s="24">
        <f t="shared" si="3"/>
        <v>1.3738589999999999</v>
      </c>
      <c r="AD53" s="25">
        <f t="shared" si="4"/>
        <v>10.74039781088832</v>
      </c>
      <c r="AE53" s="29">
        <f t="shared" si="5"/>
        <v>0.45799866130417394</v>
      </c>
      <c r="AF53" s="27">
        <f t="shared" si="6"/>
        <v>18842.302738818966</v>
      </c>
      <c r="AG53" s="27">
        <f t="shared" si="7"/>
        <v>1945.4790174162772</v>
      </c>
      <c r="AH53" s="24">
        <f t="shared" ref="AH53:AH84" si="24">S53*($B$4+1)</f>
        <v>0.63</v>
      </c>
      <c r="AI53" s="27">
        <f t="shared" si="9"/>
        <v>3276.0772565912248</v>
      </c>
      <c r="AJ53" s="27">
        <f t="shared" si="10"/>
        <v>52.373989147186656</v>
      </c>
      <c r="AK53" s="27"/>
      <c r="AL53" s="27">
        <f t="shared" si="11"/>
        <v>1340.1486511972435</v>
      </c>
      <c r="AM53" s="28">
        <f t="shared" si="12"/>
        <v>63.865495975902611</v>
      </c>
      <c r="AN53" s="28"/>
      <c r="AO53" s="27">
        <f t="shared" si="13"/>
        <v>428.84756838311785</v>
      </c>
      <c r="AP53" s="28">
        <f t="shared" si="14"/>
        <v>27.866118032160344</v>
      </c>
      <c r="AQ53" s="28"/>
      <c r="AR53" s="28">
        <f t="shared" si="15"/>
        <v>311.99463328955835</v>
      </c>
      <c r="AS53" s="27">
        <f t="shared" si="16"/>
        <v>37.599764870923494</v>
      </c>
      <c r="AT53" s="29">
        <f t="shared" si="17"/>
        <v>2.1798788585134843</v>
      </c>
      <c r="AU53" s="25"/>
      <c r="AV53" s="30" cm="1">
        <f t="array" ref="AV53">IF(AND(AI53&lt;0,AL53=0),0,YfromPositiveSevStands($B$2,F53,G53,H53,AF53,Q53,AC53,AA53,AM53,J53,K53,L53,X53,AI53,U53, 20,200))</f>
        <v>0</v>
      </c>
      <c r="AW53" s="26" cm="1">
        <f t="array" ref="AW53">IF(AND(AI53&lt;0,AL53=0),0,AofPositiveSevStands($B$2,F53,G53,H53,AF53,Q53,AC53,AA53,AM53,J53,K53,L53,X53,AI53,U53, 20,200))</f>
        <v>0</v>
      </c>
      <c r="AX53" s="26"/>
      <c r="AY53" s="31">
        <f t="shared" si="18"/>
        <v>0</v>
      </c>
      <c r="AZ53" s="31">
        <f t="shared" si="19"/>
        <v>0</v>
      </c>
      <c r="BA53" s="31"/>
      <c r="BB53" s="26">
        <f t="shared" si="20"/>
        <v>5432.0862609777341</v>
      </c>
      <c r="BC53" s="26">
        <f t="shared" si="21"/>
        <v>10.572405070291621</v>
      </c>
      <c r="BD53" s="26">
        <f t="shared" si="22"/>
        <v>16996693.259958889</v>
      </c>
    </row>
    <row r="54" spans="1:56" ht="15" customHeight="1" x14ac:dyDescent="0.4">
      <c r="A54" s="7"/>
      <c r="D54" s="24" t="s">
        <v>94</v>
      </c>
      <c r="E54" s="24"/>
      <c r="F54" s="25">
        <v>1.0660000000000001</v>
      </c>
      <c r="G54" s="24">
        <v>3.4799999999999998E-2</v>
      </c>
      <c r="H54" s="24">
        <v>1</v>
      </c>
      <c r="I54" s="24"/>
      <c r="J54" s="24">
        <v>1.7574000000000001</v>
      </c>
      <c r="K54" s="24">
        <v>3.2519</v>
      </c>
      <c r="L54" s="24">
        <v>22.106300000000001</v>
      </c>
      <c r="M54" s="24"/>
      <c r="N54" s="26">
        <v>234934.60961802895</v>
      </c>
      <c r="O54" s="24">
        <v>7.1559999999999999E-2</v>
      </c>
      <c r="P54" s="27">
        <v>5062</v>
      </c>
      <c r="Q54" s="24">
        <v>1.3738589999999999</v>
      </c>
      <c r="R54" s="24"/>
      <c r="S54" s="24">
        <v>0.63</v>
      </c>
      <c r="T54" s="24">
        <v>0.85</v>
      </c>
      <c r="U54" s="26">
        <v>2607231.0811229623</v>
      </c>
      <c r="V54" s="27">
        <v>8026.0772565912248</v>
      </c>
      <c r="W54" s="26">
        <v>5250</v>
      </c>
      <c r="X54" s="27">
        <v>1375.771042195212</v>
      </c>
      <c r="Y54" s="24"/>
      <c r="Z54" s="27">
        <f t="shared" si="1"/>
        <v>707.71851681988437</v>
      </c>
      <c r="AA54" s="28">
        <f t="shared" si="2"/>
        <v>40.126528814431786</v>
      </c>
      <c r="AB54" s="28"/>
      <c r="AC54" s="24">
        <f t="shared" si="3"/>
        <v>1.3738589999999999</v>
      </c>
      <c r="AD54" s="25">
        <f t="shared" si="4"/>
        <v>10.74039781088832</v>
      </c>
      <c r="AE54" s="29">
        <f t="shared" si="5"/>
        <v>0.45799866130417394</v>
      </c>
      <c r="AF54" s="27">
        <f t="shared" si="6"/>
        <v>15966.561224953619</v>
      </c>
      <c r="AG54" s="27">
        <f t="shared" si="7"/>
        <v>1648.5569876469674</v>
      </c>
      <c r="AH54" s="24">
        <f t="shared" si="24"/>
        <v>0.63</v>
      </c>
      <c r="AI54" s="27">
        <f t="shared" si="9"/>
        <v>2776.0772565912248</v>
      </c>
      <c r="AJ54" s="27">
        <f t="shared" si="10"/>
        <v>52.373989147186656</v>
      </c>
      <c r="AK54" s="27"/>
      <c r="AL54" s="27">
        <f t="shared" si="11"/>
        <v>1581.5231749096754</v>
      </c>
      <c r="AM54" s="28">
        <f t="shared" si="12"/>
        <v>72.047193246612665</v>
      </c>
      <c r="AN54" s="28"/>
      <c r="AO54" s="27">
        <f t="shared" si="13"/>
        <v>506.08741597109605</v>
      </c>
      <c r="AP54" s="28">
        <f t="shared" si="14"/>
        <v>31.43599779845912</v>
      </c>
      <c r="AQ54" s="28"/>
      <c r="AR54" s="28">
        <f t="shared" si="15"/>
        <v>311.99463328955829</v>
      </c>
      <c r="AS54" s="27">
        <f t="shared" si="16"/>
        <v>28.52863942275879</v>
      </c>
      <c r="AT54" s="29">
        <f t="shared" si="17"/>
        <v>2.1798788585134843</v>
      </c>
      <c r="AU54" s="25"/>
      <c r="AV54" s="30" cm="1">
        <f t="array" ref="AV54">IF(AND(AI54&lt;0,AL54=0),0,YfromPositiveSevStands($B$2,F54,G54,H54,AF54,Q54,AC54,AA54,AM54,J54,K54,L54,X54,AI54,U54, 20,200))</f>
        <v>0</v>
      </c>
      <c r="AW54" s="26" cm="1">
        <f t="array" ref="AW54">IF(AND(AI54&lt;0,AL54=0),0,AofPositiveSevStands($B$2,F54,G54,H54,AF54,Q54,AC54,AA54,AM54,J54,K54,L54,X54,AI54,U54, 20,200))</f>
        <v>0</v>
      </c>
      <c r="AX54" s="26"/>
      <c r="AY54" s="31">
        <f t="shared" si="18"/>
        <v>0</v>
      </c>
      <c r="AZ54" s="31">
        <f t="shared" si="19"/>
        <v>0</v>
      </c>
      <c r="BA54" s="31"/>
      <c r="BB54" s="26">
        <f t="shared" si="20"/>
        <v>2067.4795269618348</v>
      </c>
      <c r="BC54" s="26">
        <f t="shared" si="21"/>
        <v>3.5979055955421138</v>
      </c>
      <c r="BD54" s="26">
        <f t="shared" si="22"/>
        <v>5972213.4746536408</v>
      </c>
    </row>
    <row r="55" spans="1:56" ht="15" customHeight="1" x14ac:dyDescent="0.4">
      <c r="A55" s="11"/>
      <c r="D55" s="24" t="s">
        <v>95</v>
      </c>
      <c r="E55" s="24"/>
      <c r="F55" s="25">
        <v>1.0660000000000001</v>
      </c>
      <c r="G55" s="24">
        <v>3.4799999999999998E-2</v>
      </c>
      <c r="H55" s="24">
        <v>1</v>
      </c>
      <c r="I55" s="24"/>
      <c r="J55" s="24">
        <v>1.7574000000000001</v>
      </c>
      <c r="K55" s="24">
        <v>3.2519</v>
      </c>
      <c r="L55" s="24">
        <v>22.106300000000001</v>
      </c>
      <c r="M55" s="24"/>
      <c r="N55" s="26">
        <v>234934.60961802895</v>
      </c>
      <c r="O55" s="24">
        <v>7.1559999999999999E-2</v>
      </c>
      <c r="P55" s="27">
        <v>5062</v>
      </c>
      <c r="Q55" s="24">
        <v>1.3738589999999999</v>
      </c>
      <c r="R55" s="24"/>
      <c r="S55" s="24">
        <v>0.63</v>
      </c>
      <c r="T55" s="24">
        <v>0.85</v>
      </c>
      <c r="U55" s="26">
        <v>2607231.0811229623</v>
      </c>
      <c r="V55" s="27">
        <v>8026.0772565912248</v>
      </c>
      <c r="W55" s="26">
        <v>5750</v>
      </c>
      <c r="X55" s="27">
        <v>2648.255510661661</v>
      </c>
      <c r="Y55" s="24"/>
      <c r="Z55" s="27">
        <f t="shared" si="1"/>
        <v>707.7185168198846</v>
      </c>
      <c r="AA55" s="28">
        <f t="shared" si="2"/>
        <v>40.126528814431786</v>
      </c>
      <c r="AB55" s="28"/>
      <c r="AC55" s="24">
        <f t="shared" si="3"/>
        <v>1.3738589999999999</v>
      </c>
      <c r="AD55" s="25">
        <f t="shared" si="4"/>
        <v>10.74039781088832</v>
      </c>
      <c r="AE55" s="29">
        <f t="shared" si="5"/>
        <v>0.45799866130417394</v>
      </c>
      <c r="AF55" s="27">
        <f t="shared" si="6"/>
        <v>13090.819711088272</v>
      </c>
      <c r="AG55" s="27">
        <f t="shared" si="7"/>
        <v>1351.6349578776576</v>
      </c>
      <c r="AH55" s="24">
        <f t="shared" si="24"/>
        <v>0.63</v>
      </c>
      <c r="AI55" s="27">
        <f t="shared" si="9"/>
        <v>2276.0772565912248</v>
      </c>
      <c r="AJ55" s="27">
        <f t="shared" si="10"/>
        <v>52.373989147186656</v>
      </c>
      <c r="AK55" s="27"/>
      <c r="AL55" s="27">
        <f t="shared" si="11"/>
        <v>1928.9461743552761</v>
      </c>
      <c r="AM55" s="28">
        <f t="shared" si="12"/>
        <v>83.251576649931025</v>
      </c>
      <c r="AN55" s="28"/>
      <c r="AO55" s="27">
        <f t="shared" si="13"/>
        <v>617.26277579368821</v>
      </c>
      <c r="AP55" s="28">
        <f t="shared" si="14"/>
        <v>36.324751351899856</v>
      </c>
      <c r="AQ55" s="28"/>
      <c r="AR55" s="28">
        <f t="shared" si="15"/>
        <v>311.99463328955835</v>
      </c>
      <c r="AS55" s="27">
        <f t="shared" si="16"/>
        <v>54.915479571694831</v>
      </c>
      <c r="AT55" s="29">
        <f t="shared" si="17"/>
        <v>2.1798788585134843</v>
      </c>
      <c r="AU55" s="25"/>
      <c r="AV55" s="30" cm="1">
        <f t="array" ref="AV55">IF(AND(AI55&lt;0,AL55=0),0,YfromPositiveSevStands($B$2,F55,G55,H55,AF55,Q55,AC55,AA55,AM55,J55,K55,L55,X55,AI55,U55, 20,200))</f>
        <v>0</v>
      </c>
      <c r="AW55" s="26" cm="1">
        <f t="array" ref="AW55">IF(AND(AI55&lt;0,AL55=0),0,AofPositiveSevStands($B$2,F55,G55,H55,AF55,Q55,AC55,AA55,AM55,J55,K55,L55,X55,AI55,U55, 20,200))</f>
        <v>0</v>
      </c>
      <c r="AX55" s="26"/>
      <c r="AY55" s="31">
        <f t="shared" si="18"/>
        <v>0</v>
      </c>
      <c r="AZ55" s="31">
        <f t="shared" si="19"/>
        <v>0</v>
      </c>
      <c r="BA55" s="31"/>
      <c r="BB55" s="26">
        <f t="shared" si="20"/>
        <v>937.37847099255077</v>
      </c>
      <c r="BC55" s="26">
        <f t="shared" si="21"/>
        <v>1.3995610097849354</v>
      </c>
      <c r="BD55" s="26">
        <f t="shared" si="22"/>
        <v>2381985.4544836823</v>
      </c>
    </row>
    <row r="56" spans="1:56" ht="15" customHeight="1" x14ac:dyDescent="0.4">
      <c r="A56" s="7"/>
      <c r="D56" s="24" t="s">
        <v>96</v>
      </c>
      <c r="E56" s="24"/>
      <c r="F56" s="25">
        <v>1.0660000000000001</v>
      </c>
      <c r="G56" s="24">
        <v>3.4799999999999998E-2</v>
      </c>
      <c r="H56" s="24">
        <v>1</v>
      </c>
      <c r="I56" s="24"/>
      <c r="J56" s="24">
        <v>1.7574000000000001</v>
      </c>
      <c r="K56" s="24">
        <v>3.2519</v>
      </c>
      <c r="L56" s="24">
        <v>22.106300000000001</v>
      </c>
      <c r="M56" s="24"/>
      <c r="N56" s="26">
        <v>234934.60961802895</v>
      </c>
      <c r="O56" s="24">
        <v>7.1559999999999999E-2</v>
      </c>
      <c r="P56" s="27">
        <v>5062</v>
      </c>
      <c r="Q56" s="24">
        <v>1.3738589999999999</v>
      </c>
      <c r="R56" s="24"/>
      <c r="S56" s="24">
        <v>0.63</v>
      </c>
      <c r="T56" s="24">
        <v>0.85</v>
      </c>
      <c r="U56" s="26">
        <v>2607231.0811229623</v>
      </c>
      <c r="V56" s="27">
        <v>8026.0772565912248</v>
      </c>
      <c r="W56" s="26">
        <v>6250</v>
      </c>
      <c r="X56" s="27">
        <v>3530.8727875632771</v>
      </c>
      <c r="Y56" s="24"/>
      <c r="Z56" s="27">
        <f t="shared" si="1"/>
        <v>707.7185168198846</v>
      </c>
      <c r="AA56" s="28">
        <f t="shared" si="2"/>
        <v>40.126528814431786</v>
      </c>
      <c r="AB56" s="28"/>
      <c r="AC56" s="24">
        <f t="shared" si="3"/>
        <v>1.3738589999999999</v>
      </c>
      <c r="AD56" s="25">
        <f t="shared" si="4"/>
        <v>10.74039781088832</v>
      </c>
      <c r="AE56" s="29">
        <f t="shared" si="5"/>
        <v>0.45799866130417394</v>
      </c>
      <c r="AF56" s="27">
        <f t="shared" si="6"/>
        <v>10215.078197222925</v>
      </c>
      <c r="AG56" s="27">
        <f t="shared" si="7"/>
        <v>1054.7129281083478</v>
      </c>
      <c r="AH56" s="24">
        <f t="shared" si="24"/>
        <v>0.63</v>
      </c>
      <c r="AI56" s="27">
        <f t="shared" si="9"/>
        <v>1776.0772565912248</v>
      </c>
      <c r="AJ56" s="27">
        <f t="shared" si="10"/>
        <v>52.373989147186656</v>
      </c>
      <c r="AK56" s="27"/>
      <c r="AL56" s="27">
        <f t="shared" si="11"/>
        <v>2471.9817228362717</v>
      </c>
      <c r="AM56" s="28">
        <f t="shared" si="12"/>
        <v>99.72478174963679</v>
      </c>
      <c r="AN56" s="28"/>
      <c r="AO56" s="27">
        <f t="shared" si="13"/>
        <v>791.03415130760686</v>
      </c>
      <c r="AP56" s="28">
        <f t="shared" si="14"/>
        <v>43.51242398579889</v>
      </c>
      <c r="AQ56" s="28"/>
      <c r="AR56" s="28">
        <f t="shared" si="15"/>
        <v>311.99463328955835</v>
      </c>
      <c r="AS56" s="27">
        <f t="shared" si="16"/>
        <v>73.217849129383652</v>
      </c>
      <c r="AT56" s="29">
        <f t="shared" si="17"/>
        <v>2.1798788585134843</v>
      </c>
      <c r="AU56" s="25"/>
      <c r="AV56" s="30" cm="1">
        <f t="array" ref="AV56">IF(AND(AI56&lt;0,AL56=0),0,YfromPositiveSevStands($B$2,F56,G56,H56,AF56,Q56,AC56,AA56,AM56,J56,K56,L56,X56,AI56,U56, 20,200))</f>
        <v>0</v>
      </c>
      <c r="AW56" s="26" cm="1">
        <f t="array" ref="AW56">IF(AND(AI56&lt;0,AL56=0),0,AofPositiveSevStands($B$2,F56,G56,H56,AF56,Q56,AC56,AA56,AM56,J56,K56,L56,X56,AI56,U56, 20,200))</f>
        <v>0</v>
      </c>
      <c r="AX56" s="26"/>
      <c r="AY56" s="31">
        <f t="shared" si="18"/>
        <v>0</v>
      </c>
      <c r="AZ56" s="31">
        <f t="shared" si="19"/>
        <v>0</v>
      </c>
      <c r="BA56" s="31"/>
      <c r="BB56" s="26">
        <f t="shared" si="20"/>
        <v>41.063488342309405</v>
      </c>
      <c r="BC56" s="26">
        <f t="shared" si="21"/>
        <v>4.9569413727218896E-2</v>
      </c>
      <c r="BD56" s="26">
        <f t="shared" si="22"/>
        <v>85928.724114788172</v>
      </c>
    </row>
    <row r="57" spans="1:56" ht="15" customHeight="1" x14ac:dyDescent="0.4">
      <c r="A57" s="7"/>
      <c r="D57" s="24" t="s">
        <v>97</v>
      </c>
      <c r="E57" s="24"/>
      <c r="F57" s="25">
        <v>1.0660000000000001</v>
      </c>
      <c r="G57" s="24">
        <v>3.4799999999999998E-2</v>
      </c>
      <c r="H57" s="24">
        <v>1</v>
      </c>
      <c r="I57" s="24"/>
      <c r="J57" s="24">
        <v>1.7574000000000001</v>
      </c>
      <c r="K57" s="24">
        <v>3.2519</v>
      </c>
      <c r="L57" s="24">
        <v>22.106300000000001</v>
      </c>
      <c r="M57" s="24"/>
      <c r="N57" s="26">
        <v>234934.60961802895</v>
      </c>
      <c r="O57" s="24">
        <v>7.1559999999999999E-2</v>
      </c>
      <c r="P57" s="27">
        <v>5062</v>
      </c>
      <c r="Q57" s="24">
        <v>1.3738589999999999</v>
      </c>
      <c r="R57" s="24"/>
      <c r="S57" s="24">
        <v>0.63</v>
      </c>
      <c r="T57" s="24">
        <v>0.85</v>
      </c>
      <c r="U57" s="26">
        <v>2607231.0811229623</v>
      </c>
      <c r="V57" s="27">
        <v>8026.0772565912248</v>
      </c>
      <c r="W57" s="26">
        <v>6750</v>
      </c>
      <c r="X57" s="27">
        <v>9634.9145812548886</v>
      </c>
      <c r="Y57" s="24"/>
      <c r="Z57" s="27">
        <f t="shared" si="1"/>
        <v>707.71851681988437</v>
      </c>
      <c r="AA57" s="28">
        <f t="shared" si="2"/>
        <v>40.126528814431786</v>
      </c>
      <c r="AB57" s="28"/>
      <c r="AC57" s="24">
        <f t="shared" si="3"/>
        <v>1.3738589999999999</v>
      </c>
      <c r="AD57" s="25">
        <f t="shared" si="4"/>
        <v>10.74039781088832</v>
      </c>
      <c r="AE57" s="29">
        <f t="shared" si="5"/>
        <v>0.45799866130417394</v>
      </c>
      <c r="AF57" s="27">
        <f t="shared" si="6"/>
        <v>7339.3366833575765</v>
      </c>
      <c r="AG57" s="27">
        <f t="shared" si="7"/>
        <v>757.79089833903788</v>
      </c>
      <c r="AH57" s="24">
        <f t="shared" si="24"/>
        <v>0.63</v>
      </c>
      <c r="AI57" s="27">
        <f t="shared" si="9"/>
        <v>1276.0772565912248</v>
      </c>
      <c r="AJ57" s="27">
        <f t="shared" si="10"/>
        <v>52.373989147186656</v>
      </c>
      <c r="AK57" s="27"/>
      <c r="AL57" s="27">
        <f t="shared" si="11"/>
        <v>3440.5679546133574</v>
      </c>
      <c r="AM57" s="28">
        <f t="shared" si="12"/>
        <v>126.85722039145374</v>
      </c>
      <c r="AN57" s="28"/>
      <c r="AO57" s="27">
        <f t="shared" si="13"/>
        <v>1100.9817454762742</v>
      </c>
      <c r="AP57" s="28">
        <f t="shared" si="14"/>
        <v>55.350987612995951</v>
      </c>
      <c r="AQ57" s="28"/>
      <c r="AR57" s="28">
        <f t="shared" si="15"/>
        <v>311.99463328955829</v>
      </c>
      <c r="AS57" s="27">
        <f t="shared" si="16"/>
        <v>199.79414853732581</v>
      </c>
      <c r="AT57" s="29">
        <f t="shared" si="17"/>
        <v>2.1798788585134843</v>
      </c>
      <c r="AU57" s="25"/>
      <c r="AV57" s="30" cm="1">
        <f t="array" ref="AV57">IF(AND(AI57&lt;0,AL57=0),0,YfromPositiveSevStands($B$2,F57,G57,H57,AF57,Q57,AC57,AA57,AM57,J57,K57,L57,X57,AI57,U57, 20,200))</f>
        <v>0</v>
      </c>
      <c r="AW57" s="26" cm="1">
        <f t="array" ref="AW57">IF(AND(AI57&lt;0,AL57=0),0,AofPositiveSevStands($B$2,F57,G57,H57,AF57,Q57,AC57,AA57,AM57,J57,K57,L57,X57,AI57,U57, 20,200))</f>
        <v>0</v>
      </c>
      <c r="AX57" s="26"/>
      <c r="AY57" s="31">
        <f t="shared" si="18"/>
        <v>0</v>
      </c>
      <c r="AZ57" s="31">
        <f t="shared" si="19"/>
        <v>0</v>
      </c>
      <c r="BA57" s="31"/>
      <c r="BB57" s="26">
        <f t="shared" si="20"/>
        <v>5.7403670637933436E-3</v>
      </c>
      <c r="BC57" s="26">
        <f t="shared" si="21"/>
        <v>5.1040783336426778E-6</v>
      </c>
      <c r="BD57" s="26">
        <f t="shared" si="22"/>
        <v>8.9575137578917037</v>
      </c>
    </row>
    <row r="58" spans="1:56" ht="15" customHeight="1" x14ac:dyDescent="0.4">
      <c r="A58" s="7"/>
      <c r="D58" s="24" t="s">
        <v>98</v>
      </c>
      <c r="E58" s="24"/>
      <c r="F58" s="25">
        <v>1.0660000000000001</v>
      </c>
      <c r="G58" s="24">
        <v>3.4799999999999998E-2</v>
      </c>
      <c r="H58" s="24">
        <v>1</v>
      </c>
      <c r="I58" s="24"/>
      <c r="J58" s="24">
        <v>1.7574000000000001</v>
      </c>
      <c r="K58" s="24">
        <v>3.2519</v>
      </c>
      <c r="L58" s="24">
        <v>22.106300000000001</v>
      </c>
      <c r="M58" s="24"/>
      <c r="N58" s="26">
        <v>234934.60961802895</v>
      </c>
      <c r="O58" s="24">
        <v>7.1559999999999999E-2</v>
      </c>
      <c r="P58" s="27">
        <v>5062</v>
      </c>
      <c r="Q58" s="24">
        <v>1.3738589999999999</v>
      </c>
      <c r="R58" s="24"/>
      <c r="S58" s="24">
        <v>0.63</v>
      </c>
      <c r="T58" s="24">
        <v>0.85</v>
      </c>
      <c r="U58" s="26">
        <v>2607231.0811229623</v>
      </c>
      <c r="V58" s="27">
        <v>8026.0772565912248</v>
      </c>
      <c r="W58" s="26">
        <v>7250</v>
      </c>
      <c r="X58" s="27">
        <v>9490.7117117265188</v>
      </c>
      <c r="Y58" s="24"/>
      <c r="Z58" s="27">
        <f t="shared" si="1"/>
        <v>707.71851681988437</v>
      </c>
      <c r="AA58" s="28">
        <f t="shared" si="2"/>
        <v>40.126528814431786</v>
      </c>
      <c r="AB58" s="28"/>
      <c r="AC58" s="24">
        <f t="shared" si="3"/>
        <v>1.3738589999999999</v>
      </c>
      <c r="AD58" s="25">
        <f t="shared" si="4"/>
        <v>10.74039781088832</v>
      </c>
      <c r="AE58" s="29">
        <f t="shared" si="5"/>
        <v>0.45799866130417394</v>
      </c>
      <c r="AF58" s="27">
        <f t="shared" si="6"/>
        <v>4463.5951694922287</v>
      </c>
      <c r="AG58" s="27">
        <f t="shared" si="7"/>
        <v>460.86886856972797</v>
      </c>
      <c r="AH58" s="24">
        <f t="shared" si="24"/>
        <v>0.63</v>
      </c>
      <c r="AI58" s="27">
        <f t="shared" si="9"/>
        <v>776.0772565912248</v>
      </c>
      <c r="AJ58" s="27">
        <f t="shared" si="10"/>
        <v>52.373989147186656</v>
      </c>
      <c r="AK58" s="27"/>
      <c r="AL58" s="27">
        <f t="shared" si="11"/>
        <v>5657.2080670458581</v>
      </c>
      <c r="AM58" s="28">
        <f t="shared" si="12"/>
        <v>182.18650040603509</v>
      </c>
      <c r="AN58" s="28"/>
      <c r="AO58" s="27">
        <f t="shared" si="13"/>
        <v>1810.3065814546744</v>
      </c>
      <c r="AP58" s="28">
        <f t="shared" si="14"/>
        <v>79.492540480643328</v>
      </c>
      <c r="AQ58" s="28"/>
      <c r="AR58" s="28">
        <f t="shared" si="15"/>
        <v>311.99463328955829</v>
      </c>
      <c r="AS58" s="27">
        <f t="shared" si="16"/>
        <v>196.80388958992296</v>
      </c>
      <c r="AT58" s="29">
        <f t="shared" si="17"/>
        <v>2.1798788585134843</v>
      </c>
      <c r="AU58" s="25"/>
      <c r="AV58" s="30" cm="1">
        <f t="array" ref="AV58">IF(AND(AI58&lt;0,AL58=0),0,YfromPositiveSevStands($B$2,F58,G58,H58,AF58,Q58,AC58,AA58,AM58,J58,K58,L58,X58,AI58,U58, 20,200))</f>
        <v>0</v>
      </c>
      <c r="AW58" s="26" cm="1">
        <f t="array" ref="AW58">IF(AND(AI58&lt;0,AL58=0),0,AofPositiveSevStands($B$2,F58,G58,H58,AF58,Q58,AC58,AA58,AM58,J58,K58,L58,X58,AI58,U58, 20,200))</f>
        <v>0</v>
      </c>
      <c r="AX58" s="26"/>
      <c r="AY58" s="31">
        <f t="shared" si="18"/>
        <v>0</v>
      </c>
      <c r="AZ58" s="31">
        <f t="shared" si="19"/>
        <v>0</v>
      </c>
      <c r="BA58" s="31"/>
      <c r="BB58" s="26">
        <f t="shared" si="20"/>
        <v>0</v>
      </c>
      <c r="BC58" s="26">
        <f t="shared" si="21"/>
        <v>0</v>
      </c>
      <c r="BD58" s="26">
        <f t="shared" si="22"/>
        <v>0</v>
      </c>
    </row>
    <row r="59" spans="1:56" ht="15" customHeight="1" x14ac:dyDescent="0.4">
      <c r="A59" s="7"/>
      <c r="D59" s="24" t="s">
        <v>99</v>
      </c>
      <c r="E59" s="24"/>
      <c r="F59" s="25">
        <v>1.0660000000000001</v>
      </c>
      <c r="G59" s="24">
        <v>3.4799999999999998E-2</v>
      </c>
      <c r="H59" s="24">
        <v>1</v>
      </c>
      <c r="I59" s="24"/>
      <c r="J59" s="24">
        <v>1.7574000000000001</v>
      </c>
      <c r="K59" s="24">
        <v>3.2519</v>
      </c>
      <c r="L59" s="24">
        <v>22.106300000000001</v>
      </c>
      <c r="M59" s="24"/>
      <c r="N59" s="26">
        <v>234934.60961802895</v>
      </c>
      <c r="O59" s="24">
        <v>7.1559999999999999E-2</v>
      </c>
      <c r="P59" s="27">
        <v>5062</v>
      </c>
      <c r="Q59" s="24">
        <v>1.3738589999999999</v>
      </c>
      <c r="R59" s="24"/>
      <c r="S59" s="24">
        <v>0.63</v>
      </c>
      <c r="T59" s="24">
        <v>0.85</v>
      </c>
      <c r="U59" s="26">
        <v>2607231.0811229623</v>
      </c>
      <c r="V59" s="27">
        <v>8026.0772565912248</v>
      </c>
      <c r="W59" s="26">
        <v>7750</v>
      </c>
      <c r="X59" s="27">
        <v>6148.6418384776471</v>
      </c>
      <c r="Y59" s="32"/>
      <c r="Z59" s="27">
        <f t="shared" si="1"/>
        <v>707.7185168198846</v>
      </c>
      <c r="AA59" s="28">
        <f t="shared" si="2"/>
        <v>40.126528814431786</v>
      </c>
      <c r="AB59" s="28"/>
      <c r="AC59" s="24">
        <f t="shared" si="3"/>
        <v>1.3738589999999999</v>
      </c>
      <c r="AD59" s="25">
        <f t="shared" si="4"/>
        <v>10.74039781088832</v>
      </c>
      <c r="AE59" s="29">
        <f t="shared" si="5"/>
        <v>0.45799866130417394</v>
      </c>
      <c r="AF59" s="27">
        <f t="shared" si="6"/>
        <v>1587.8536556268816</v>
      </c>
      <c r="AG59" s="27">
        <f t="shared" si="7"/>
        <v>163.94683880041811</v>
      </c>
      <c r="AH59" s="24">
        <f t="shared" si="24"/>
        <v>0.63</v>
      </c>
      <c r="AI59" s="27">
        <f t="shared" si="9"/>
        <v>276.0772565912248</v>
      </c>
      <c r="AJ59" s="27">
        <f t="shared" si="10"/>
        <v>52.373989147186656</v>
      </c>
      <c r="AK59" s="27"/>
      <c r="AL59" s="27">
        <f t="shared" si="11"/>
        <v>15902.90547960424</v>
      </c>
      <c r="AM59" s="28">
        <f t="shared" si="12"/>
        <v>386.5817708633146</v>
      </c>
      <c r="AN59" s="28"/>
      <c r="AO59" s="27">
        <f t="shared" si="13"/>
        <v>5088.929753473356</v>
      </c>
      <c r="AP59" s="28">
        <f t="shared" si="14"/>
        <v>168.6753244666468</v>
      </c>
      <c r="AQ59" s="28"/>
      <c r="AR59" s="28">
        <f t="shared" si="15"/>
        <v>311.99463328955835</v>
      </c>
      <c r="AS59" s="27">
        <f t="shared" si="16"/>
        <v>127.50114704386091</v>
      </c>
      <c r="AT59" s="29">
        <f t="shared" si="17"/>
        <v>2.1798788585134843</v>
      </c>
      <c r="AU59" s="25"/>
      <c r="AV59" s="30" cm="1">
        <f t="array" ref="AV59">IF(AND(AI59&lt;0,AL59=0),0,YfromPositiveSevStands($B$2,F59,G59,H59,AF59,Q59,AC59,AA59,AM59,J59,K59,L59,X59,AI59,U59, 20,200))</f>
        <v>0</v>
      </c>
      <c r="AW59" s="26" cm="1">
        <f t="array" ref="AW59">IF(AND(AI59&lt;0,AL59=0),0,AofPositiveSevStands($B$2,F59,G59,H59,AF59,Q59,AC59,AA59,AM59,J59,K59,L59,X59,AI59,U59, 20,200))</f>
        <v>0</v>
      </c>
      <c r="AX59" s="26"/>
      <c r="AY59" s="31">
        <f t="shared" si="18"/>
        <v>0</v>
      </c>
      <c r="AZ59" s="31">
        <f t="shared" si="19"/>
        <v>0</v>
      </c>
      <c r="BA59" s="31"/>
      <c r="BB59" s="26">
        <f t="shared" si="20"/>
        <v>0</v>
      </c>
      <c r="BC59" s="26">
        <f t="shared" si="21"/>
        <v>0</v>
      </c>
      <c r="BD59" s="26">
        <f t="shared" si="22"/>
        <v>0</v>
      </c>
    </row>
    <row r="60" spans="1:56" ht="15" customHeight="1" x14ac:dyDescent="0.4">
      <c r="A60" s="7"/>
      <c r="D60" s="24" t="s">
        <v>100</v>
      </c>
      <c r="E60" s="24"/>
      <c r="F60" s="25">
        <v>1.0660000000000001</v>
      </c>
      <c r="G60" s="24">
        <v>3.4799999999999998E-2</v>
      </c>
      <c r="H60" s="24">
        <v>1</v>
      </c>
      <c r="I60" s="24"/>
      <c r="J60" s="24">
        <v>1.7574000000000001</v>
      </c>
      <c r="K60" s="24">
        <v>3.2519</v>
      </c>
      <c r="L60" s="24">
        <v>22.106300000000001</v>
      </c>
      <c r="M60" s="24"/>
      <c r="N60" s="26">
        <v>234934.60961802895</v>
      </c>
      <c r="O60" s="24">
        <v>7.1559999999999999E-2</v>
      </c>
      <c r="P60" s="27">
        <v>5062</v>
      </c>
      <c r="Q60" s="24">
        <v>1.3738589999999999</v>
      </c>
      <c r="R60" s="24"/>
      <c r="S60" s="24">
        <v>0.63</v>
      </c>
      <c r="T60" s="24">
        <v>0.85</v>
      </c>
      <c r="U60" s="26">
        <v>2607231.0811229623</v>
      </c>
      <c r="V60" s="27">
        <v>8026.0772565912248</v>
      </c>
      <c r="W60" s="26">
        <v>8250</v>
      </c>
      <c r="X60" s="27">
        <v>3349.5561839523807</v>
      </c>
      <c r="Y60" s="32"/>
      <c r="Z60" s="27">
        <f t="shared" si="1"/>
        <v>707.71851681988437</v>
      </c>
      <c r="AA60" s="28">
        <f t="shared" si="2"/>
        <v>40.126528814431786</v>
      </c>
      <c r="AB60" s="28"/>
      <c r="AC60" s="24">
        <f t="shared" si="3"/>
        <v>1.3738589999999999</v>
      </c>
      <c r="AD60" s="25">
        <f t="shared" si="4"/>
        <v>10.74039781088832</v>
      </c>
      <c r="AE60" s="29">
        <f t="shared" si="5"/>
        <v>0.45799866130417394</v>
      </c>
      <c r="AF60" s="27">
        <f t="shared" si="6"/>
        <v>-1287.8878582384659</v>
      </c>
      <c r="AG60" s="27">
        <f t="shared" si="7"/>
        <v>-132.97519096889178</v>
      </c>
      <c r="AH60" s="24">
        <f t="shared" si="24"/>
        <v>0.63</v>
      </c>
      <c r="AI60" s="27">
        <f t="shared" si="9"/>
        <v>-223.9227434087752</v>
      </c>
      <c r="AJ60" s="27">
        <f t="shared" si="10"/>
        <v>52.373989147186656</v>
      </c>
      <c r="AK60" s="27"/>
      <c r="AL60" s="27">
        <f t="shared" si="11"/>
        <v>0</v>
      </c>
      <c r="AM60" s="28">
        <f t="shared" si="12"/>
        <v>0</v>
      </c>
      <c r="AN60" s="28"/>
      <c r="AO60" s="27">
        <f t="shared" si="13"/>
        <v>0</v>
      </c>
      <c r="AP60" s="28">
        <f t="shared" si="14"/>
        <v>0</v>
      </c>
      <c r="AQ60" s="28"/>
      <c r="AR60" s="28">
        <f t="shared" si="15"/>
        <v>311.99463328955829</v>
      </c>
      <c r="AS60" s="27">
        <f t="shared" si="16"/>
        <v>69.457982227750918</v>
      </c>
      <c r="AT60" s="29">
        <f t="shared" si="17"/>
        <v>2.1798788585134843</v>
      </c>
      <c r="AU60" s="25"/>
      <c r="AV60" s="30" cm="1">
        <f t="array" ref="AV60">IF(AND(AI60&lt;0,AL60=0),0,YfromPositiveSevStands($B$2,F60,G60,H60,AF60,Q60,AC60,AA60,AM60,J60,K60,L60,X60,AI60,U60, 20,200))</f>
        <v>0</v>
      </c>
      <c r="AW60" s="26" cm="1">
        <f t="array" ref="AW60">IF(AND(AI60&lt;0,AL60=0),0,AofPositiveSevStands($B$2,F60,G60,H60,AF60,Q60,AC60,AA60,AM60,J60,K60,L60,X60,AI60,U60, 20,200))</f>
        <v>0</v>
      </c>
      <c r="AX60" s="26"/>
      <c r="AY60" s="31">
        <f t="shared" si="18"/>
        <v>0</v>
      </c>
      <c r="AZ60" s="31">
        <f t="shared" si="19"/>
        <v>0</v>
      </c>
      <c r="BA60" s="31"/>
      <c r="BB60" s="26">
        <f t="shared" si="20"/>
        <v>0</v>
      </c>
      <c r="BC60" s="26">
        <f t="shared" si="21"/>
        <v>0</v>
      </c>
      <c r="BD60" s="26">
        <f t="shared" si="22"/>
        <v>0</v>
      </c>
    </row>
    <row r="61" spans="1:56" ht="15" customHeight="1" x14ac:dyDescent="0.4">
      <c r="A61" s="12"/>
      <c r="D61" s="24" t="s">
        <v>101</v>
      </c>
      <c r="E61" s="24"/>
      <c r="F61" s="25">
        <v>1.0660000000000001</v>
      </c>
      <c r="G61" s="24">
        <v>3.4799999999999998E-2</v>
      </c>
      <c r="H61" s="24">
        <v>1</v>
      </c>
      <c r="I61" s="24"/>
      <c r="J61" s="24">
        <v>1.7574000000000001</v>
      </c>
      <c r="K61" s="24">
        <v>3.2519</v>
      </c>
      <c r="L61" s="24">
        <v>22.106300000000001</v>
      </c>
      <c r="M61" s="24"/>
      <c r="N61" s="26">
        <v>234934.60961802895</v>
      </c>
      <c r="O61" s="24">
        <v>7.1559999999999999E-2</v>
      </c>
      <c r="P61" s="27">
        <v>5062</v>
      </c>
      <c r="Q61" s="24">
        <v>1.3738589999999999</v>
      </c>
      <c r="R61" s="24"/>
      <c r="S61" s="24">
        <v>0.63</v>
      </c>
      <c r="T61" s="24">
        <v>0.85</v>
      </c>
      <c r="U61" s="26">
        <v>2607231.0811229623</v>
      </c>
      <c r="V61" s="27">
        <v>8026.0772565912248</v>
      </c>
      <c r="W61" s="26">
        <v>8750</v>
      </c>
      <c r="X61" s="27">
        <v>322.59344017796877</v>
      </c>
      <c r="Y61" s="24"/>
      <c r="Z61" s="27">
        <f t="shared" si="1"/>
        <v>707.7185168198846</v>
      </c>
      <c r="AA61" s="28">
        <f t="shared" si="2"/>
        <v>40.126528814431786</v>
      </c>
      <c r="AB61" s="28"/>
      <c r="AC61" s="24">
        <f t="shared" si="3"/>
        <v>1.3738589999999999</v>
      </c>
      <c r="AD61" s="25">
        <f t="shared" si="4"/>
        <v>10.74039781088832</v>
      </c>
      <c r="AE61" s="29">
        <f t="shared" si="5"/>
        <v>0.45799866130417394</v>
      </c>
      <c r="AF61" s="27">
        <f t="shared" si="6"/>
        <v>-4163.6293721038137</v>
      </c>
      <c r="AG61" s="27">
        <f t="shared" si="7"/>
        <v>-429.89722073820167</v>
      </c>
      <c r="AH61" s="24">
        <f t="shared" si="24"/>
        <v>0.63</v>
      </c>
      <c r="AI61" s="27">
        <f t="shared" si="9"/>
        <v>-723.9227434087752</v>
      </c>
      <c r="AJ61" s="27">
        <f t="shared" si="10"/>
        <v>52.373989147186656</v>
      </c>
      <c r="AK61" s="27"/>
      <c r="AL61" s="27">
        <f t="shared" si="11"/>
        <v>0</v>
      </c>
      <c r="AM61" s="28">
        <f t="shared" si="12"/>
        <v>0</v>
      </c>
      <c r="AN61" s="28"/>
      <c r="AO61" s="27">
        <f t="shared" si="13"/>
        <v>0</v>
      </c>
      <c r="AP61" s="28">
        <f t="shared" si="14"/>
        <v>0</v>
      </c>
      <c r="AQ61" s="28"/>
      <c r="AR61" s="28">
        <f t="shared" si="15"/>
        <v>311.99463328955835</v>
      </c>
      <c r="AS61" s="27">
        <f t="shared" si="16"/>
        <v>6.6894502447876922</v>
      </c>
      <c r="AT61" s="29">
        <f t="shared" si="17"/>
        <v>2.1798788585134843</v>
      </c>
      <c r="AU61" s="25"/>
      <c r="AV61" s="30" cm="1">
        <f t="array" ref="AV61">IF(AND(AI61&lt;0,AL61=0),0,YfromPositiveSevStands($B$2,F61,G61,H61,AF61,Q61,AC61,AA61,AM61,J61,K61,L61,X61,AI61,U61, 20,200))</f>
        <v>0</v>
      </c>
      <c r="AW61" s="26" cm="1">
        <f t="array" ref="AW61">IF(AND(AI61&lt;0,AL61=0),0,AofPositiveSevStands($B$2,F61,G61,H61,AF61,Q61,AC61,AA61,AM61,J61,K61,L61,X61,AI61,U61, 20,200))</f>
        <v>0</v>
      </c>
      <c r="AX61" s="26"/>
      <c r="AY61" s="31">
        <f t="shared" si="18"/>
        <v>0</v>
      </c>
      <c r="AZ61" s="31">
        <f t="shared" si="19"/>
        <v>0</v>
      </c>
      <c r="BA61" s="31"/>
      <c r="BB61" s="26">
        <f t="shared" si="20"/>
        <v>0</v>
      </c>
      <c r="BC61" s="26">
        <f t="shared" si="21"/>
        <v>0</v>
      </c>
      <c r="BD61" s="26">
        <f t="shared" si="22"/>
        <v>0</v>
      </c>
    </row>
    <row r="62" spans="1:56" ht="15" customHeight="1" x14ac:dyDescent="0.4">
      <c r="A62" s="7"/>
      <c r="D62" s="24" t="s">
        <v>102</v>
      </c>
      <c r="E62" s="24"/>
      <c r="F62" s="25">
        <v>1.0660000000000001</v>
      </c>
      <c r="G62" s="24">
        <v>3.4799999999999998E-2</v>
      </c>
      <c r="H62" s="24">
        <v>1</v>
      </c>
      <c r="I62" s="24"/>
      <c r="J62" s="24">
        <v>1.7574000000000001</v>
      </c>
      <c r="K62" s="24">
        <v>3.2519</v>
      </c>
      <c r="L62" s="24">
        <v>22.106300000000001</v>
      </c>
      <c r="M62" s="24"/>
      <c r="N62" s="26">
        <v>234934.60961802895</v>
      </c>
      <c r="O62" s="24">
        <v>7.1559999999999999E-2</v>
      </c>
      <c r="P62" s="27">
        <v>5062</v>
      </c>
      <c r="Q62" s="24">
        <v>1.3738589999999999</v>
      </c>
      <c r="R62" s="24"/>
      <c r="S62" s="24">
        <v>0.63</v>
      </c>
      <c r="T62" s="24">
        <v>0.85</v>
      </c>
      <c r="U62" s="26">
        <v>2607231.0811229623</v>
      </c>
      <c r="V62" s="27">
        <v>8026.0772565912248</v>
      </c>
      <c r="W62" s="26">
        <v>9250</v>
      </c>
      <c r="X62" s="27">
        <v>117.77532120524934</v>
      </c>
      <c r="Y62" s="24"/>
      <c r="Z62" s="27">
        <f t="shared" si="1"/>
        <v>707.7185168198846</v>
      </c>
      <c r="AA62" s="28">
        <f t="shared" si="2"/>
        <v>40.126528814431786</v>
      </c>
      <c r="AB62" s="28"/>
      <c r="AC62" s="24">
        <f t="shared" si="3"/>
        <v>1.3738589999999999</v>
      </c>
      <c r="AD62" s="25">
        <f t="shared" si="4"/>
        <v>10.74039781088832</v>
      </c>
      <c r="AE62" s="29">
        <f t="shared" si="5"/>
        <v>0.45799866130417394</v>
      </c>
      <c r="AF62" s="27">
        <f t="shared" si="6"/>
        <v>-7039.3708859691615</v>
      </c>
      <c r="AG62" s="27">
        <f t="shared" si="7"/>
        <v>-726.81925050751147</v>
      </c>
      <c r="AH62" s="24">
        <f t="shared" si="24"/>
        <v>0.63</v>
      </c>
      <c r="AI62" s="27">
        <f t="shared" si="9"/>
        <v>-1223.9227434087752</v>
      </c>
      <c r="AJ62" s="27">
        <f t="shared" si="10"/>
        <v>52.373989147186656</v>
      </c>
      <c r="AK62" s="27"/>
      <c r="AL62" s="27">
        <f t="shared" si="11"/>
        <v>0</v>
      </c>
      <c r="AM62" s="28">
        <f t="shared" si="12"/>
        <v>0</v>
      </c>
      <c r="AN62" s="28"/>
      <c r="AO62" s="27">
        <f t="shared" si="13"/>
        <v>0</v>
      </c>
      <c r="AP62" s="28">
        <f t="shared" si="14"/>
        <v>0</v>
      </c>
      <c r="AQ62" s="28"/>
      <c r="AR62" s="28">
        <f t="shared" si="15"/>
        <v>311.99463328955835</v>
      </c>
      <c r="AS62" s="27">
        <f t="shared" si="16"/>
        <v>2.4422447983807762</v>
      </c>
      <c r="AT62" s="29">
        <f t="shared" si="17"/>
        <v>2.1798788585134843</v>
      </c>
      <c r="AU62" s="25"/>
      <c r="AV62" s="30" cm="1">
        <f t="array" ref="AV62">IF(AND(AI62&lt;0,AL62=0),0,YfromPositiveSevStands($B$2,F62,G62,H62,AF62,Q62,AC62,AA62,AM62,J62,K62,L62,X62,AI62,U62, 20,200))</f>
        <v>0</v>
      </c>
      <c r="AW62" s="26" cm="1">
        <f t="array" ref="AW62">IF(AND(AI62&lt;0,AL62=0),0,AofPositiveSevStands($B$2,F62,G62,H62,AF62,Q62,AC62,AA62,AM62,J62,K62,L62,X62,AI62,U62, 20,200))</f>
        <v>0</v>
      </c>
      <c r="AX62" s="26"/>
      <c r="AY62" s="31">
        <f t="shared" si="18"/>
        <v>0</v>
      </c>
      <c r="AZ62" s="31">
        <f t="shared" si="19"/>
        <v>0</v>
      </c>
      <c r="BA62" s="31"/>
      <c r="BB62" s="26">
        <f t="shared" si="20"/>
        <v>0</v>
      </c>
      <c r="BC62" s="26">
        <f t="shared" si="21"/>
        <v>0</v>
      </c>
      <c r="BD62" s="26">
        <f t="shared" si="22"/>
        <v>0</v>
      </c>
    </row>
    <row r="63" spans="1:56" ht="15" customHeight="1" x14ac:dyDescent="0.4">
      <c r="A63" s="13"/>
      <c r="D63" s="24" t="s">
        <v>103</v>
      </c>
      <c r="E63" s="24"/>
      <c r="F63" s="25">
        <v>1.0660000000000001</v>
      </c>
      <c r="G63" s="24">
        <v>3.4799999999999998E-2</v>
      </c>
      <c r="H63" s="24">
        <v>1</v>
      </c>
      <c r="I63" s="24"/>
      <c r="J63" s="24">
        <v>1.7574000000000001</v>
      </c>
      <c r="K63" s="24">
        <v>3.2519</v>
      </c>
      <c r="L63" s="24">
        <v>22.106300000000001</v>
      </c>
      <c r="M63" s="24"/>
      <c r="N63" s="26">
        <v>234934.609618029</v>
      </c>
      <c r="O63" s="24">
        <v>7.1559999999999999E-2</v>
      </c>
      <c r="P63" s="27">
        <v>5062</v>
      </c>
      <c r="Q63" s="24">
        <v>1.3738589999999999</v>
      </c>
      <c r="R63" s="24"/>
      <c r="S63" s="24">
        <v>0.63</v>
      </c>
      <c r="T63" s="24">
        <v>0.85</v>
      </c>
      <c r="U63" s="26">
        <v>2607231.0811229623</v>
      </c>
      <c r="V63" s="27">
        <v>8026.0772565912248</v>
      </c>
      <c r="W63" s="26">
        <v>9750</v>
      </c>
      <c r="X63" s="27">
        <v>13.083258777293411</v>
      </c>
      <c r="Y63" s="24"/>
      <c r="Z63" s="27">
        <f t="shared" si="1"/>
        <v>707.71851681988471</v>
      </c>
      <c r="AA63" s="28">
        <f t="shared" si="2"/>
        <v>40.126528814431786</v>
      </c>
      <c r="AB63" s="28"/>
      <c r="AC63" s="24">
        <f t="shared" si="3"/>
        <v>1.3738589999999999</v>
      </c>
      <c r="AD63" s="25">
        <f t="shared" si="4"/>
        <v>10.740397810888322</v>
      </c>
      <c r="AE63" s="29">
        <f t="shared" si="5"/>
        <v>0.45799866130417394</v>
      </c>
      <c r="AF63" s="27">
        <f t="shared" si="6"/>
        <v>-9915.1123998345101</v>
      </c>
      <c r="AG63" s="27">
        <f t="shared" si="7"/>
        <v>-1023.7412802768214</v>
      </c>
      <c r="AH63" s="24">
        <f t="shared" si="24"/>
        <v>0.63</v>
      </c>
      <c r="AI63" s="27">
        <f t="shared" si="9"/>
        <v>-1723.9227434087752</v>
      </c>
      <c r="AJ63" s="27">
        <f t="shared" si="10"/>
        <v>52.373989147186656</v>
      </c>
      <c r="AK63" s="27"/>
      <c r="AL63" s="27">
        <f t="shared" si="11"/>
        <v>0</v>
      </c>
      <c r="AM63" s="28">
        <f t="shared" si="12"/>
        <v>0</v>
      </c>
      <c r="AN63" s="28"/>
      <c r="AO63" s="27">
        <f t="shared" si="13"/>
        <v>0</v>
      </c>
      <c r="AP63" s="28">
        <f t="shared" si="14"/>
        <v>0</v>
      </c>
      <c r="AQ63" s="28"/>
      <c r="AR63" s="28">
        <f t="shared" si="15"/>
        <v>311.99463328955841</v>
      </c>
      <c r="AS63" s="27">
        <f t="shared" si="16"/>
        <v>0.27130064573570711</v>
      </c>
      <c r="AT63" s="29">
        <f t="shared" si="17"/>
        <v>2.1798788585134843</v>
      </c>
      <c r="AU63" s="25"/>
      <c r="AV63" s="30" cm="1">
        <f t="array" ref="AV63">IF(AND(AI63&lt;0,AL63=0),0,YfromPositiveSevStands($B$2,F63,G63,H63,AF63,Q63,AC63,AA63,AM63,J63,K63,L63,X63,AI63,U63, 20,200))</f>
        <v>0</v>
      </c>
      <c r="AW63" s="26" cm="1">
        <f t="array" ref="AW63">IF(AND(AI63&lt;0,AL63=0),0,AofPositiveSevStands($B$2,F63,G63,H63,AF63,Q63,AC63,AA63,AM63,J63,K63,L63,X63,AI63,U63, 20,200))</f>
        <v>0</v>
      </c>
      <c r="AX63" s="26"/>
      <c r="AY63" s="31">
        <f t="shared" si="18"/>
        <v>0</v>
      </c>
      <c r="AZ63" s="31">
        <f t="shared" si="19"/>
        <v>0</v>
      </c>
      <c r="BA63" s="31"/>
      <c r="BB63" s="26">
        <f t="shared" si="20"/>
        <v>0</v>
      </c>
      <c r="BC63" s="26">
        <f t="shared" si="21"/>
        <v>0</v>
      </c>
      <c r="BD63" s="26">
        <f t="shared" si="22"/>
        <v>0</v>
      </c>
    </row>
    <row r="64" spans="1:56" ht="15" customHeight="1" x14ac:dyDescent="0.4">
      <c r="A64" s="7"/>
      <c r="D64" s="24" t="s">
        <v>104</v>
      </c>
      <c r="E64" s="24"/>
      <c r="F64" s="25">
        <v>1.0660000000000001</v>
      </c>
      <c r="G64" s="24">
        <v>3.4799999999999998E-2</v>
      </c>
      <c r="H64" s="24">
        <v>1</v>
      </c>
      <c r="I64" s="24"/>
      <c r="J64" s="24">
        <v>1.7574000000000001</v>
      </c>
      <c r="K64" s="24">
        <v>3.2519</v>
      </c>
      <c r="L64" s="24">
        <v>22.106300000000001</v>
      </c>
      <c r="M64" s="24"/>
      <c r="N64" s="26">
        <v>234934.609618029</v>
      </c>
      <c r="O64" s="24">
        <v>7.1559999999999999E-2</v>
      </c>
      <c r="P64" s="27">
        <v>5062</v>
      </c>
      <c r="Q64" s="24">
        <v>1.3738589999999999</v>
      </c>
      <c r="R64" s="24"/>
      <c r="S64" s="24">
        <v>0.63</v>
      </c>
      <c r="T64" s="24">
        <v>0.85</v>
      </c>
      <c r="U64" s="26">
        <v>2607231.0811229623</v>
      </c>
      <c r="V64" s="27">
        <v>8026.0772565912248</v>
      </c>
      <c r="W64" s="26">
        <v>10250</v>
      </c>
      <c r="X64" s="27">
        <v>2.4653179663392231</v>
      </c>
      <c r="Y64" s="24"/>
      <c r="Z64" s="27">
        <f t="shared" si="1"/>
        <v>707.7185168198846</v>
      </c>
      <c r="AA64" s="28">
        <f t="shared" si="2"/>
        <v>40.126528814431786</v>
      </c>
      <c r="AB64" s="28"/>
      <c r="AC64" s="24">
        <f t="shared" si="3"/>
        <v>1.3738589999999999</v>
      </c>
      <c r="AD64" s="25">
        <f t="shared" si="4"/>
        <v>10.740397810888322</v>
      </c>
      <c r="AE64" s="29">
        <f t="shared" si="5"/>
        <v>0.45799866130417394</v>
      </c>
      <c r="AF64" s="27">
        <f t="shared" si="6"/>
        <v>-12790.853913699859</v>
      </c>
      <c r="AG64" s="27">
        <f t="shared" si="7"/>
        <v>-1320.6633100461313</v>
      </c>
      <c r="AH64" s="24">
        <f t="shared" si="24"/>
        <v>0.63</v>
      </c>
      <c r="AI64" s="27">
        <f t="shared" si="9"/>
        <v>-2223.9227434087752</v>
      </c>
      <c r="AJ64" s="27">
        <f t="shared" si="10"/>
        <v>52.373989147186656</v>
      </c>
      <c r="AK64" s="27"/>
      <c r="AL64" s="27">
        <f t="shared" si="11"/>
        <v>0</v>
      </c>
      <c r="AM64" s="28">
        <f t="shared" si="12"/>
        <v>0</v>
      </c>
      <c r="AN64" s="28"/>
      <c r="AO64" s="27">
        <f t="shared" si="13"/>
        <v>0</v>
      </c>
      <c r="AP64" s="28">
        <f t="shared" si="14"/>
        <v>0</v>
      </c>
      <c r="AQ64" s="28"/>
      <c r="AR64" s="28">
        <f t="shared" si="15"/>
        <v>311.99463328955835</v>
      </c>
      <c r="AS64" s="27">
        <f t="shared" si="16"/>
        <v>5.1122000076347776E-2</v>
      </c>
      <c r="AT64" s="29">
        <f t="shared" si="17"/>
        <v>2.1798788585134843</v>
      </c>
      <c r="AU64" s="25"/>
      <c r="AV64" s="30" cm="1">
        <f t="array" ref="AV64">IF(AND(AI64&lt;0,AL64=0),0,YfromPositiveSevStands($B$2,F64,G64,H64,AF64,Q64,AC64,AA64,AM64,J64,K64,L64,X64,AI64,U64, 20,200))</f>
        <v>0</v>
      </c>
      <c r="AW64" s="26" cm="1">
        <f t="array" ref="AW64">IF(AND(AI64&lt;0,AL64=0),0,AofPositiveSevStands($B$2,F64,G64,H64,AF64,Q64,AC64,AA64,AM64,J64,K64,L64,X64,AI64,U64, 20,200))</f>
        <v>0</v>
      </c>
      <c r="AX64" s="26"/>
      <c r="AY64" s="31">
        <f t="shared" si="18"/>
        <v>0</v>
      </c>
      <c r="AZ64" s="31">
        <f t="shared" si="19"/>
        <v>0</v>
      </c>
      <c r="BA64" s="31"/>
      <c r="BB64" s="26">
        <f t="shared" si="20"/>
        <v>0</v>
      </c>
      <c r="BC64" s="26">
        <f t="shared" si="21"/>
        <v>0</v>
      </c>
      <c r="BD64" s="26">
        <f t="shared" si="22"/>
        <v>0</v>
      </c>
    </row>
    <row r="65" spans="1:56" ht="15" customHeight="1" x14ac:dyDescent="0.4">
      <c r="A65" s="7"/>
      <c r="D65" s="24" t="s">
        <v>105</v>
      </c>
      <c r="E65" s="24"/>
      <c r="F65" s="25">
        <v>1.0660000000000001</v>
      </c>
      <c r="G65" s="24">
        <v>3.4799999999999998E-2</v>
      </c>
      <c r="H65" s="24">
        <v>1</v>
      </c>
      <c r="I65" s="24"/>
      <c r="J65" s="24">
        <v>1.7574000000000001</v>
      </c>
      <c r="K65" s="24">
        <v>3.2519</v>
      </c>
      <c r="L65" s="24">
        <v>22.106300000000001</v>
      </c>
      <c r="M65" s="24"/>
      <c r="N65" s="26">
        <v>234934.609618029</v>
      </c>
      <c r="O65" s="24">
        <v>7.1559999999999999E-2</v>
      </c>
      <c r="P65" s="27">
        <v>5062</v>
      </c>
      <c r="Q65" s="24">
        <v>1.3738589999999999</v>
      </c>
      <c r="R65" s="24"/>
      <c r="S65" s="24">
        <v>0.63</v>
      </c>
      <c r="T65" s="24">
        <v>0.85</v>
      </c>
      <c r="U65" s="26">
        <v>2607231.0811229623</v>
      </c>
      <c r="V65" s="27">
        <v>8026.0772565912248</v>
      </c>
      <c r="W65" s="26">
        <v>10750</v>
      </c>
      <c r="X65" s="27">
        <v>0.7124452335143604</v>
      </c>
      <c r="Y65" s="24"/>
      <c r="Z65" s="27">
        <f t="shared" si="1"/>
        <v>707.71851681988471</v>
      </c>
      <c r="AA65" s="28">
        <f t="shared" si="2"/>
        <v>40.126528814431786</v>
      </c>
      <c r="AB65" s="28"/>
      <c r="AC65" s="24">
        <f t="shared" si="3"/>
        <v>1.3738589999999999</v>
      </c>
      <c r="AD65" s="25">
        <f t="shared" si="4"/>
        <v>10.740397810888322</v>
      </c>
      <c r="AE65" s="29">
        <f t="shared" si="5"/>
        <v>0.45799866130417394</v>
      </c>
      <c r="AF65" s="27">
        <f t="shared" si="6"/>
        <v>-15666.595427565208</v>
      </c>
      <c r="AG65" s="27">
        <f t="shared" si="7"/>
        <v>-1617.5853398154411</v>
      </c>
      <c r="AH65" s="24">
        <f t="shared" si="24"/>
        <v>0.63</v>
      </c>
      <c r="AI65" s="27">
        <f t="shared" si="9"/>
        <v>-2723.9227434087752</v>
      </c>
      <c r="AJ65" s="27">
        <f t="shared" si="10"/>
        <v>52.373989147186656</v>
      </c>
      <c r="AK65" s="27"/>
      <c r="AL65" s="27">
        <f t="shared" si="11"/>
        <v>0</v>
      </c>
      <c r="AM65" s="28">
        <f t="shared" si="12"/>
        <v>0</v>
      </c>
      <c r="AN65" s="28"/>
      <c r="AO65" s="27">
        <f t="shared" si="13"/>
        <v>0</v>
      </c>
      <c r="AP65" s="28">
        <f t="shared" si="14"/>
        <v>0</v>
      </c>
      <c r="AQ65" s="28"/>
      <c r="AR65" s="28">
        <f t="shared" si="15"/>
        <v>311.99463328955841</v>
      </c>
      <c r="AS65" s="27">
        <f t="shared" si="16"/>
        <v>1.4773601531082663E-2</v>
      </c>
      <c r="AT65" s="29">
        <f t="shared" si="17"/>
        <v>2.1798788585134843</v>
      </c>
      <c r="AU65" s="25"/>
      <c r="AV65" s="30" cm="1">
        <f t="array" ref="AV65">IF(AND(AI65&lt;0,AL65=0),0,YfromPositiveSevStands($B$2,F65,G65,H65,AF65,Q65,AC65,AA65,AM65,J65,K65,L65,X65,AI65,U65, 20,200))</f>
        <v>0</v>
      </c>
      <c r="AW65" s="26" cm="1">
        <f t="array" ref="AW65">IF(AND(AI65&lt;0,AL65=0),0,AofPositiveSevStands($B$2,F65,G65,H65,AF65,Q65,AC65,AA65,AM65,J65,K65,L65,X65,AI65,U65, 20,200))</f>
        <v>0</v>
      </c>
      <c r="AX65" s="26"/>
      <c r="AY65" s="31">
        <f t="shared" si="18"/>
        <v>0</v>
      </c>
      <c r="AZ65" s="31">
        <f t="shared" si="19"/>
        <v>0</v>
      </c>
      <c r="BA65" s="31"/>
      <c r="BB65" s="26">
        <f t="shared" si="20"/>
        <v>0</v>
      </c>
      <c r="BC65" s="26">
        <f t="shared" si="21"/>
        <v>0</v>
      </c>
      <c r="BD65" s="26">
        <f t="shared" si="22"/>
        <v>0</v>
      </c>
    </row>
    <row r="66" spans="1:56" ht="15" customHeight="1" x14ac:dyDescent="0.4">
      <c r="A66" s="7"/>
      <c r="D66" s="24" t="s">
        <v>106</v>
      </c>
      <c r="E66" s="24"/>
      <c r="F66" s="25">
        <v>1.0660000000000001</v>
      </c>
      <c r="G66" s="24">
        <v>3.4799999999999998E-2</v>
      </c>
      <c r="H66" s="24">
        <v>1</v>
      </c>
      <c r="I66" s="24"/>
      <c r="J66" s="24">
        <v>1.7574000000000001</v>
      </c>
      <c r="K66" s="24">
        <v>3.2519</v>
      </c>
      <c r="L66" s="24">
        <v>22.106300000000001</v>
      </c>
      <c r="M66" s="24"/>
      <c r="N66" s="26">
        <v>234934.609618029</v>
      </c>
      <c r="O66" s="24">
        <v>7.1559999999999999E-2</v>
      </c>
      <c r="P66" s="27">
        <v>5062</v>
      </c>
      <c r="Q66" s="24">
        <v>1.3738589999999999</v>
      </c>
      <c r="R66" s="24"/>
      <c r="S66" s="24">
        <v>0.63</v>
      </c>
      <c r="T66" s="24">
        <v>0.85</v>
      </c>
      <c r="U66" s="26">
        <v>2607231.0811229623</v>
      </c>
      <c r="V66" s="27">
        <v>8026.0772565912248</v>
      </c>
      <c r="W66" s="26">
        <v>11250</v>
      </c>
      <c r="X66" s="27">
        <v>0</v>
      </c>
      <c r="Y66" s="32"/>
      <c r="Z66" s="27">
        <f t="shared" si="1"/>
        <v>707.71851681988471</v>
      </c>
      <c r="AA66" s="28">
        <f t="shared" si="2"/>
        <v>40.126528814431786</v>
      </c>
      <c r="AB66" s="28"/>
      <c r="AC66" s="24">
        <f t="shared" si="3"/>
        <v>1.3738589999999999</v>
      </c>
      <c r="AD66" s="25">
        <f t="shared" si="4"/>
        <v>10.740397810888322</v>
      </c>
      <c r="AE66" s="29">
        <f t="shared" si="5"/>
        <v>0.45799866130417394</v>
      </c>
      <c r="AF66" s="27">
        <f t="shared" si="6"/>
        <v>-18542.336941430556</v>
      </c>
      <c r="AG66" s="27">
        <f t="shared" si="7"/>
        <v>-1914.5073695847509</v>
      </c>
      <c r="AH66" s="24">
        <f t="shared" si="24"/>
        <v>0.63</v>
      </c>
      <c r="AI66" s="27">
        <f t="shared" si="9"/>
        <v>-3223.9227434087752</v>
      </c>
      <c r="AJ66" s="27">
        <f t="shared" si="10"/>
        <v>52.373989147186656</v>
      </c>
      <c r="AK66" s="27"/>
      <c r="AL66" s="27">
        <f t="shared" si="11"/>
        <v>0</v>
      </c>
      <c r="AM66" s="28">
        <f t="shared" si="12"/>
        <v>0</v>
      </c>
      <c r="AN66" s="28"/>
      <c r="AO66" s="27">
        <f t="shared" si="13"/>
        <v>0</v>
      </c>
      <c r="AP66" s="28">
        <f t="shared" si="14"/>
        <v>0</v>
      </c>
      <c r="AQ66" s="28"/>
      <c r="AR66" s="28">
        <f t="shared" si="15"/>
        <v>311.99463328955841</v>
      </c>
      <c r="AS66" s="27">
        <f t="shared" si="16"/>
        <v>0</v>
      </c>
      <c r="AT66" s="29">
        <f t="shared" si="17"/>
        <v>2.1798788585134843</v>
      </c>
      <c r="AU66" s="25"/>
      <c r="AV66" s="30" cm="1">
        <f t="array" ref="AV66">IF(AND(AI66&lt;0,AL66=0),0,YfromPositiveSevStands($B$2,F66,G66,H66,AF66,Q66,AC66,AA66,AM66,J66,K66,L66,X66,AI66,U66, 20,200))</f>
        <v>0</v>
      </c>
      <c r="AW66" s="26" cm="1">
        <f t="array" ref="AW66">IF(AND(AI66&lt;0,AL66=0),0,AofPositiveSevStands($B$2,F66,G66,H66,AF66,Q66,AC66,AA66,AM66,J66,K66,L66,X66,AI66,U66, 20,200))</f>
        <v>0</v>
      </c>
      <c r="AX66" s="26"/>
      <c r="AY66" s="31">
        <f t="shared" si="18"/>
        <v>0</v>
      </c>
      <c r="AZ66" s="31">
        <f t="shared" si="19"/>
        <v>0</v>
      </c>
      <c r="BA66" s="31"/>
      <c r="BB66" s="26">
        <f t="shared" si="20"/>
        <v>0</v>
      </c>
      <c r="BC66" s="26">
        <f t="shared" si="21"/>
        <v>0</v>
      </c>
      <c r="BD66" s="26">
        <f t="shared" si="22"/>
        <v>0</v>
      </c>
    </row>
    <row r="67" spans="1:56" ht="15" customHeight="1" x14ac:dyDescent="0.4">
      <c r="A67" s="7"/>
      <c r="D67" s="24" t="s">
        <v>107</v>
      </c>
      <c r="E67" s="24"/>
      <c r="F67" s="25">
        <v>1.0660000000000001</v>
      </c>
      <c r="G67" s="24">
        <v>3.4799999999999998E-2</v>
      </c>
      <c r="H67" s="24">
        <v>1</v>
      </c>
      <c r="I67" s="24"/>
      <c r="J67" s="24">
        <v>1.7574000000000001</v>
      </c>
      <c r="K67" s="24">
        <v>3.2519</v>
      </c>
      <c r="L67" s="24">
        <v>22.106300000000001</v>
      </c>
      <c r="M67" s="24"/>
      <c r="N67" s="26">
        <v>234934.609618029</v>
      </c>
      <c r="O67" s="24">
        <v>7.1559999999999999E-2</v>
      </c>
      <c r="P67" s="27">
        <v>5062</v>
      </c>
      <c r="Q67" s="24">
        <v>1.3738589999999999</v>
      </c>
      <c r="R67" s="24"/>
      <c r="S67" s="24">
        <v>0.63</v>
      </c>
      <c r="T67" s="24">
        <v>0.85</v>
      </c>
      <c r="U67" s="26">
        <v>2607231.0811229623</v>
      </c>
      <c r="V67" s="27">
        <v>8026.0772565912248</v>
      </c>
      <c r="W67" s="26">
        <v>11750</v>
      </c>
      <c r="X67" s="27">
        <v>0</v>
      </c>
      <c r="Y67" s="32"/>
      <c r="Z67" s="27">
        <f t="shared" si="1"/>
        <v>707.71851681988471</v>
      </c>
      <c r="AA67" s="28">
        <f t="shared" si="2"/>
        <v>40.126528814431786</v>
      </c>
      <c r="AB67" s="28"/>
      <c r="AC67" s="24">
        <f t="shared" si="3"/>
        <v>1.3738589999999999</v>
      </c>
      <c r="AD67" s="25">
        <f t="shared" si="4"/>
        <v>10.740397810888322</v>
      </c>
      <c r="AE67" s="29">
        <f t="shared" si="5"/>
        <v>0.45799866130417394</v>
      </c>
      <c r="AF67" s="27">
        <f t="shared" si="6"/>
        <v>-21418.078455295905</v>
      </c>
      <c r="AG67" s="27">
        <f t="shared" si="7"/>
        <v>-2211.4293993540609</v>
      </c>
      <c r="AH67" s="24">
        <f t="shared" si="24"/>
        <v>0.63</v>
      </c>
      <c r="AI67" s="27">
        <f t="shared" si="9"/>
        <v>-3723.9227434087752</v>
      </c>
      <c r="AJ67" s="27">
        <f t="shared" si="10"/>
        <v>52.373989147186656</v>
      </c>
      <c r="AK67" s="27"/>
      <c r="AL67" s="27">
        <f t="shared" si="11"/>
        <v>0</v>
      </c>
      <c r="AM67" s="28">
        <f t="shared" si="12"/>
        <v>0</v>
      </c>
      <c r="AN67" s="28"/>
      <c r="AO67" s="27">
        <f t="shared" si="13"/>
        <v>0</v>
      </c>
      <c r="AP67" s="28">
        <f t="shared" si="14"/>
        <v>0</v>
      </c>
      <c r="AQ67" s="28"/>
      <c r="AR67" s="28">
        <f t="shared" si="15"/>
        <v>311.99463328955841</v>
      </c>
      <c r="AS67" s="27">
        <f t="shared" si="16"/>
        <v>0</v>
      </c>
      <c r="AT67" s="29">
        <f t="shared" si="17"/>
        <v>2.1798788585134843</v>
      </c>
      <c r="AU67" s="25"/>
      <c r="AV67" s="30" cm="1">
        <f t="array" ref="AV67">IF(AND(AI67&lt;0,AL67=0),0,YfromPositiveSevStands($B$2,F67,G67,H67,AF67,Q67,AC67,AA67,AM67,J67,K67,L67,X67,AI67,U67, 20,200))</f>
        <v>0</v>
      </c>
      <c r="AW67" s="26" cm="1">
        <f t="array" ref="AW67">IF(AND(AI67&lt;0,AL67=0),0,AofPositiveSevStands($B$2,F67,G67,H67,AF67,Q67,AC67,AA67,AM67,J67,K67,L67,X67,AI67,U67, 20,200))</f>
        <v>0</v>
      </c>
      <c r="AX67" s="26"/>
      <c r="AY67" s="31">
        <f t="shared" si="18"/>
        <v>0</v>
      </c>
      <c r="AZ67" s="31">
        <f t="shared" si="19"/>
        <v>0</v>
      </c>
      <c r="BA67" s="31"/>
      <c r="BB67" s="26">
        <f t="shared" si="20"/>
        <v>0</v>
      </c>
      <c r="BC67" s="26">
        <f t="shared" si="21"/>
        <v>0</v>
      </c>
      <c r="BD67" s="26">
        <f t="shared" si="22"/>
        <v>0</v>
      </c>
    </row>
    <row r="68" spans="1:56" ht="15" customHeight="1" x14ac:dyDescent="0.4">
      <c r="A68" s="12"/>
      <c r="D68" s="24" t="s">
        <v>108</v>
      </c>
      <c r="E68" s="24"/>
      <c r="F68" s="25">
        <v>1.0660000000000001</v>
      </c>
      <c r="G68" s="24">
        <v>3.4799999999999998E-2</v>
      </c>
      <c r="H68" s="24">
        <v>1</v>
      </c>
      <c r="I68" s="24"/>
      <c r="J68" s="24">
        <v>1.7574000000000001</v>
      </c>
      <c r="K68" s="24">
        <v>3.2519</v>
      </c>
      <c r="L68" s="24">
        <v>22.106300000000001</v>
      </c>
      <c r="M68" s="24"/>
      <c r="N68" s="26">
        <v>234934.609618029</v>
      </c>
      <c r="O68" s="24">
        <v>7.1559999999999999E-2</v>
      </c>
      <c r="P68" s="27">
        <v>5062</v>
      </c>
      <c r="Q68" s="24">
        <v>1.3738589999999999</v>
      </c>
      <c r="R68" s="24"/>
      <c r="S68" s="24">
        <v>0.63</v>
      </c>
      <c r="T68" s="24">
        <v>0.85</v>
      </c>
      <c r="U68" s="26">
        <v>2607231.0811229623</v>
      </c>
      <c r="V68" s="27">
        <v>8026.0772565912248</v>
      </c>
      <c r="W68" s="26">
        <v>12250</v>
      </c>
      <c r="X68" s="27">
        <v>0</v>
      </c>
      <c r="Y68" s="24"/>
      <c r="Z68" s="27">
        <f t="shared" si="1"/>
        <v>707.71851681988471</v>
      </c>
      <c r="AA68" s="28">
        <f t="shared" si="2"/>
        <v>40.126528814431786</v>
      </c>
      <c r="AB68" s="28"/>
      <c r="AC68" s="24">
        <f t="shared" si="3"/>
        <v>1.3738589999999999</v>
      </c>
      <c r="AD68" s="25">
        <f t="shared" si="4"/>
        <v>10.740397810888322</v>
      </c>
      <c r="AE68" s="29">
        <f t="shared" si="5"/>
        <v>0.45799866130417394</v>
      </c>
      <c r="AF68" s="27">
        <f t="shared" si="6"/>
        <v>-24293.81996916125</v>
      </c>
      <c r="AG68" s="27">
        <f t="shared" si="7"/>
        <v>-2508.3514291233705</v>
      </c>
      <c r="AH68" s="24">
        <f t="shared" si="24"/>
        <v>0.63</v>
      </c>
      <c r="AI68" s="27">
        <f t="shared" si="9"/>
        <v>-4223.9227434087752</v>
      </c>
      <c r="AJ68" s="27">
        <f t="shared" si="10"/>
        <v>52.373989147186656</v>
      </c>
      <c r="AK68" s="27"/>
      <c r="AL68" s="27">
        <f t="shared" si="11"/>
        <v>0</v>
      </c>
      <c r="AM68" s="28">
        <f t="shared" si="12"/>
        <v>0</v>
      </c>
      <c r="AN68" s="28"/>
      <c r="AO68" s="27">
        <f t="shared" si="13"/>
        <v>0</v>
      </c>
      <c r="AP68" s="28">
        <f t="shared" si="14"/>
        <v>0</v>
      </c>
      <c r="AQ68" s="28"/>
      <c r="AR68" s="28">
        <f t="shared" si="15"/>
        <v>311.99463328955841</v>
      </c>
      <c r="AS68" s="27">
        <f t="shared" si="16"/>
        <v>0</v>
      </c>
      <c r="AT68" s="29">
        <f t="shared" si="17"/>
        <v>2.1798788585134843</v>
      </c>
      <c r="AU68" s="25"/>
      <c r="AV68" s="30" cm="1">
        <f t="array" ref="AV68">IF(AND(AI68&lt;0,AL68=0),0,YfromPositiveSevStands($B$2,F68,G68,H68,AF68,Q68,AC68,AA68,AM68,J68,K68,L68,X68,AI68,U68, 20,200))</f>
        <v>0</v>
      </c>
      <c r="AW68" s="26" cm="1">
        <f t="array" ref="AW68">IF(AND(AI68&lt;0,AL68=0),0,AofPositiveSevStands($B$2,F68,G68,H68,AF68,Q68,AC68,AA68,AM68,J68,K68,L68,X68,AI68,U68, 20,200))</f>
        <v>0</v>
      </c>
      <c r="AX68" s="26"/>
      <c r="AY68" s="31">
        <f t="shared" si="18"/>
        <v>0</v>
      </c>
      <c r="AZ68" s="31">
        <f t="shared" si="19"/>
        <v>0</v>
      </c>
      <c r="BA68" s="31"/>
      <c r="BB68" s="26">
        <f t="shared" si="20"/>
        <v>0</v>
      </c>
      <c r="BC68" s="26">
        <f t="shared" si="21"/>
        <v>0</v>
      </c>
      <c r="BD68" s="26">
        <f t="shared" si="22"/>
        <v>0</v>
      </c>
    </row>
    <row r="69" spans="1:56" ht="15" customHeight="1" x14ac:dyDescent="0.4">
      <c r="D69" s="24" t="s">
        <v>109</v>
      </c>
      <c r="E69" s="24"/>
      <c r="F69" s="25">
        <v>1.0660000000000001</v>
      </c>
      <c r="G69" s="24">
        <v>3.4799999999999998E-2</v>
      </c>
      <c r="H69" s="24">
        <v>1</v>
      </c>
      <c r="I69" s="24"/>
      <c r="J69" s="24">
        <v>1.7574000000000001</v>
      </c>
      <c r="K69" s="24">
        <v>3.2519</v>
      </c>
      <c r="L69" s="24">
        <v>22.106300000000001</v>
      </c>
      <c r="M69" s="24"/>
      <c r="N69" s="26">
        <v>234934.609618029</v>
      </c>
      <c r="O69" s="24">
        <v>7.1559999999999999E-2</v>
      </c>
      <c r="P69" s="27">
        <v>5062</v>
      </c>
      <c r="Q69" s="24">
        <v>1.3738589999999999</v>
      </c>
      <c r="R69" s="24"/>
      <c r="S69" s="24">
        <v>0.63</v>
      </c>
      <c r="T69" s="24">
        <v>0.85</v>
      </c>
      <c r="U69" s="26">
        <v>2607231.0811229623</v>
      </c>
      <c r="V69" s="27">
        <v>8026.0772565912248</v>
      </c>
      <c r="W69" s="26">
        <v>12750</v>
      </c>
      <c r="X69" s="27">
        <v>0</v>
      </c>
      <c r="Y69" s="24"/>
      <c r="Z69" s="27">
        <f t="shared" si="1"/>
        <v>707.7185168198846</v>
      </c>
      <c r="AA69" s="28">
        <f t="shared" si="2"/>
        <v>40.126528814431786</v>
      </c>
      <c r="AB69" s="28"/>
      <c r="AC69" s="24">
        <f t="shared" si="3"/>
        <v>1.3738589999999999</v>
      </c>
      <c r="AD69" s="25">
        <f t="shared" si="4"/>
        <v>10.740397810888322</v>
      </c>
      <c r="AE69" s="29">
        <f t="shared" si="5"/>
        <v>0.45799866130417394</v>
      </c>
      <c r="AF69" s="27">
        <f t="shared" si="6"/>
        <v>-27169.561483026599</v>
      </c>
      <c r="AG69" s="27">
        <f t="shared" si="7"/>
        <v>-2805.2734588926805</v>
      </c>
      <c r="AH69" s="24">
        <f t="shared" si="24"/>
        <v>0.63</v>
      </c>
      <c r="AI69" s="27">
        <f t="shared" si="9"/>
        <v>-4723.9227434087752</v>
      </c>
      <c r="AJ69" s="27">
        <f t="shared" si="10"/>
        <v>52.373989147186656</v>
      </c>
      <c r="AK69" s="27"/>
      <c r="AL69" s="27">
        <f t="shared" si="11"/>
        <v>0</v>
      </c>
      <c r="AM69" s="28">
        <f t="shared" si="12"/>
        <v>0</v>
      </c>
      <c r="AN69" s="28"/>
      <c r="AO69" s="27">
        <f t="shared" si="13"/>
        <v>0</v>
      </c>
      <c r="AP69" s="28">
        <f t="shared" si="14"/>
        <v>0</v>
      </c>
      <c r="AQ69" s="28"/>
      <c r="AR69" s="28">
        <f t="shared" si="15"/>
        <v>311.99463328955835</v>
      </c>
      <c r="AS69" s="27">
        <f t="shared" si="16"/>
        <v>0</v>
      </c>
      <c r="AT69" s="29">
        <f t="shared" si="17"/>
        <v>2.1798788585134843</v>
      </c>
      <c r="AU69" s="25"/>
      <c r="AV69" s="30" cm="1">
        <f t="array" ref="AV69">IF(AND(AI69&lt;0,AL69=0),0,YfromPositiveSevStands($B$2,F69,G69,H69,AF69,Q69,AC69,AA69,AM69,J69,K69,L69,X69,AI69,U69, 20,200))</f>
        <v>0</v>
      </c>
      <c r="AW69" s="26" cm="1">
        <f t="array" ref="AW69">IF(AND(AI69&lt;0,AL69=0),0,AofPositiveSevStands($B$2,F69,G69,H69,AF69,Q69,AC69,AA69,AM69,J69,K69,L69,X69,AI69,U69, 20,200))</f>
        <v>0</v>
      </c>
      <c r="AX69" s="26"/>
      <c r="AY69" s="31">
        <f t="shared" si="18"/>
        <v>0</v>
      </c>
      <c r="AZ69" s="31">
        <f t="shared" si="19"/>
        <v>0</v>
      </c>
      <c r="BA69" s="31"/>
      <c r="BB69" s="26">
        <f t="shared" si="20"/>
        <v>0</v>
      </c>
      <c r="BC69" s="26">
        <f t="shared" si="21"/>
        <v>0</v>
      </c>
      <c r="BD69" s="26">
        <f t="shared" si="22"/>
        <v>0</v>
      </c>
    </row>
    <row r="70" spans="1:56" ht="15" customHeight="1" x14ac:dyDescent="0.4">
      <c r="D70" s="24" t="s">
        <v>110</v>
      </c>
      <c r="E70" s="24"/>
      <c r="F70" s="25">
        <v>1.0660000000000001</v>
      </c>
      <c r="G70" s="24">
        <v>3.4799999999999998E-2</v>
      </c>
      <c r="H70" s="24">
        <v>1</v>
      </c>
      <c r="I70" s="24"/>
      <c r="J70" s="24">
        <v>1.7574000000000001</v>
      </c>
      <c r="K70" s="24">
        <v>3.2519</v>
      </c>
      <c r="L70" s="24">
        <v>22.106300000000001</v>
      </c>
      <c r="M70" s="24"/>
      <c r="N70" s="26">
        <v>234934.609618029</v>
      </c>
      <c r="O70" s="24">
        <v>7.1559999999999999E-2</v>
      </c>
      <c r="P70" s="27">
        <v>5062</v>
      </c>
      <c r="Q70" s="24">
        <v>1.3738589999999999</v>
      </c>
      <c r="R70" s="24"/>
      <c r="S70" s="24">
        <v>0.63</v>
      </c>
      <c r="T70" s="24">
        <v>0.85</v>
      </c>
      <c r="U70" s="26">
        <v>2607231.0811229623</v>
      </c>
      <c r="V70" s="27">
        <v>8026.0772565912248</v>
      </c>
      <c r="W70" s="26">
        <v>13250</v>
      </c>
      <c r="X70" s="27">
        <v>0</v>
      </c>
      <c r="Y70" s="24"/>
      <c r="Z70" s="27">
        <f t="shared" si="1"/>
        <v>707.7185168198846</v>
      </c>
      <c r="AA70" s="28">
        <f t="shared" si="2"/>
        <v>40.126528814431786</v>
      </c>
      <c r="AB70" s="28"/>
      <c r="AC70" s="24">
        <f t="shared" si="3"/>
        <v>1.3738589999999999</v>
      </c>
      <c r="AD70" s="25">
        <f t="shared" si="4"/>
        <v>10.740397810888322</v>
      </c>
      <c r="AE70" s="29">
        <f t="shared" si="5"/>
        <v>0.45799866130417394</v>
      </c>
      <c r="AF70" s="27">
        <f t="shared" si="6"/>
        <v>-30045.302996891947</v>
      </c>
      <c r="AG70" s="27">
        <f t="shared" si="7"/>
        <v>-3102.1954886619906</v>
      </c>
      <c r="AH70" s="24">
        <f t="shared" si="24"/>
        <v>0.63</v>
      </c>
      <c r="AI70" s="27">
        <f t="shared" si="9"/>
        <v>-5223.9227434087752</v>
      </c>
      <c r="AJ70" s="27">
        <f t="shared" si="10"/>
        <v>52.373989147186656</v>
      </c>
      <c r="AK70" s="27"/>
      <c r="AL70" s="27">
        <f t="shared" si="11"/>
        <v>0</v>
      </c>
      <c r="AM70" s="28">
        <f t="shared" si="12"/>
        <v>0</v>
      </c>
      <c r="AN70" s="28"/>
      <c r="AO70" s="27">
        <f t="shared" si="13"/>
        <v>0</v>
      </c>
      <c r="AP70" s="28">
        <f t="shared" si="14"/>
        <v>0</v>
      </c>
      <c r="AQ70" s="28"/>
      <c r="AR70" s="28">
        <f t="shared" si="15"/>
        <v>311.99463328955835</v>
      </c>
      <c r="AS70" s="27">
        <f t="shared" si="16"/>
        <v>0</v>
      </c>
      <c r="AT70" s="29">
        <f t="shared" si="17"/>
        <v>2.1798788585134843</v>
      </c>
      <c r="AU70" s="25"/>
      <c r="AV70" s="30" cm="1">
        <f t="array" ref="AV70">IF(AND(AI70&lt;0,AL70=0),0,YfromPositiveSevStands($B$2,F70,G70,H70,AF70,Q70,AC70,AA70,AM70,J70,K70,L70,X70,AI70,U70, 20,200))</f>
        <v>0</v>
      </c>
      <c r="AW70" s="26" cm="1">
        <f t="array" ref="AW70">IF(AND(AI70&lt;0,AL70=0),0,AofPositiveSevStands($B$2,F70,G70,H70,AF70,Q70,AC70,AA70,AM70,J70,K70,L70,X70,AI70,U70, 20,200))</f>
        <v>0</v>
      </c>
      <c r="AX70" s="26"/>
      <c r="AY70" s="31">
        <f t="shared" si="18"/>
        <v>0</v>
      </c>
      <c r="AZ70" s="31">
        <f t="shared" si="19"/>
        <v>0</v>
      </c>
      <c r="BA70" s="31"/>
      <c r="BB70" s="26">
        <f t="shared" si="20"/>
        <v>0</v>
      </c>
      <c r="BC70" s="26">
        <f t="shared" si="21"/>
        <v>0</v>
      </c>
      <c r="BD70" s="26">
        <f t="shared" si="22"/>
        <v>0</v>
      </c>
    </row>
    <row r="71" spans="1:56" ht="15" customHeight="1" x14ac:dyDescent="0.4">
      <c r="D71" s="24" t="s">
        <v>111</v>
      </c>
      <c r="E71" s="24"/>
      <c r="F71" s="25">
        <v>1.0660000000000001</v>
      </c>
      <c r="G71" s="24">
        <v>3.4799999999999998E-2</v>
      </c>
      <c r="H71" s="24">
        <v>1</v>
      </c>
      <c r="I71" s="24"/>
      <c r="J71" s="24">
        <v>1.7574000000000001</v>
      </c>
      <c r="K71" s="24">
        <v>3.2519</v>
      </c>
      <c r="L71" s="24">
        <v>22.106300000000001</v>
      </c>
      <c r="M71" s="24"/>
      <c r="N71" s="26">
        <v>234934.609618029</v>
      </c>
      <c r="O71" s="24">
        <v>7.1559999999999999E-2</v>
      </c>
      <c r="P71" s="27">
        <v>5062</v>
      </c>
      <c r="Q71" s="24">
        <v>1.3738589999999999</v>
      </c>
      <c r="R71" s="24"/>
      <c r="S71" s="24">
        <v>0.63</v>
      </c>
      <c r="T71" s="24">
        <v>0.85</v>
      </c>
      <c r="U71" s="26">
        <v>2607231.0811229623</v>
      </c>
      <c r="V71" s="27">
        <v>8026.0772565912248</v>
      </c>
      <c r="W71" s="26">
        <v>13750</v>
      </c>
      <c r="X71" s="27">
        <v>0</v>
      </c>
      <c r="Y71" s="24"/>
      <c r="Z71" s="27">
        <f t="shared" si="1"/>
        <v>707.71851681988471</v>
      </c>
      <c r="AA71" s="28">
        <f t="shared" si="2"/>
        <v>40.126528814431786</v>
      </c>
      <c r="AB71" s="28"/>
      <c r="AC71" s="24">
        <f t="shared" si="3"/>
        <v>1.3738589999999999</v>
      </c>
      <c r="AD71" s="25">
        <f t="shared" si="4"/>
        <v>10.740397810888322</v>
      </c>
      <c r="AE71" s="29">
        <f t="shared" si="5"/>
        <v>0.45799866130417394</v>
      </c>
      <c r="AF71" s="27">
        <f t="shared" si="6"/>
        <v>-32921.044510757296</v>
      </c>
      <c r="AG71" s="27">
        <f t="shared" si="7"/>
        <v>-3399.1175184313001</v>
      </c>
      <c r="AH71" s="24">
        <f t="shared" si="24"/>
        <v>0.63</v>
      </c>
      <c r="AI71" s="27">
        <f t="shared" si="9"/>
        <v>-5723.9227434087752</v>
      </c>
      <c r="AJ71" s="27">
        <f t="shared" si="10"/>
        <v>52.373989147186656</v>
      </c>
      <c r="AK71" s="27"/>
      <c r="AL71" s="27">
        <f t="shared" si="11"/>
        <v>0</v>
      </c>
      <c r="AM71" s="28">
        <f t="shared" si="12"/>
        <v>0</v>
      </c>
      <c r="AN71" s="28"/>
      <c r="AO71" s="27">
        <f t="shared" si="13"/>
        <v>0</v>
      </c>
      <c r="AP71" s="28">
        <f t="shared" si="14"/>
        <v>0</v>
      </c>
      <c r="AQ71" s="28"/>
      <c r="AR71" s="28">
        <f t="shared" si="15"/>
        <v>311.99463328955841</v>
      </c>
      <c r="AS71" s="27">
        <f t="shared" si="16"/>
        <v>0</v>
      </c>
      <c r="AT71" s="29">
        <f t="shared" si="17"/>
        <v>2.1798788585134843</v>
      </c>
      <c r="AU71" s="25"/>
      <c r="AV71" s="30" cm="1">
        <f t="array" ref="AV71">IF(AND(AI71&lt;0,AL71=0),0,YfromPositiveSevStands($B$2,F71,G71,H71,AF71,Q71,AC71,AA71,AM71,J71,K71,L71,X71,AI71,U71, 20,200))</f>
        <v>0</v>
      </c>
      <c r="AW71" s="26" cm="1">
        <f t="array" ref="AW71">IF(AND(AI71&lt;0,AL71=0),0,AofPositiveSevStands($B$2,F71,G71,H71,AF71,Q71,AC71,AA71,AM71,J71,K71,L71,X71,AI71,U71, 20,200))</f>
        <v>0</v>
      </c>
      <c r="AX71" s="26"/>
      <c r="AY71" s="31">
        <f t="shared" si="18"/>
        <v>0</v>
      </c>
      <c r="AZ71" s="31">
        <f t="shared" si="19"/>
        <v>0</v>
      </c>
      <c r="BA71" s="31"/>
      <c r="BB71" s="26">
        <f t="shared" si="20"/>
        <v>0</v>
      </c>
      <c r="BC71" s="26">
        <f t="shared" si="21"/>
        <v>0</v>
      </c>
      <c r="BD71" s="26">
        <f t="shared" si="22"/>
        <v>0</v>
      </c>
    </row>
    <row r="72" spans="1:56" ht="15" customHeight="1" x14ac:dyDescent="0.4">
      <c r="D72" s="24" t="s">
        <v>112</v>
      </c>
      <c r="E72" s="24"/>
      <c r="F72" s="25">
        <v>1.0660000000000001</v>
      </c>
      <c r="G72" s="24">
        <v>3.4799999999999998E-2</v>
      </c>
      <c r="H72" s="24">
        <v>1</v>
      </c>
      <c r="I72" s="24"/>
      <c r="J72" s="24">
        <v>1.7574000000000001</v>
      </c>
      <c r="K72" s="24">
        <v>3.2519</v>
      </c>
      <c r="L72" s="24">
        <v>22.106300000000001</v>
      </c>
      <c r="M72" s="24"/>
      <c r="N72" s="26">
        <v>234934.609618029</v>
      </c>
      <c r="O72" s="24">
        <v>7.1559999999999999E-2</v>
      </c>
      <c r="P72" s="27">
        <v>5062</v>
      </c>
      <c r="Q72" s="24">
        <v>1.3738589999999999</v>
      </c>
      <c r="R72" s="24"/>
      <c r="S72" s="24">
        <v>0.63</v>
      </c>
      <c r="T72" s="24">
        <v>0.85</v>
      </c>
      <c r="U72" s="26">
        <v>2607231.0811229623</v>
      </c>
      <c r="V72" s="27">
        <v>8026.0772565912248</v>
      </c>
      <c r="W72" s="26">
        <v>14250</v>
      </c>
      <c r="X72" s="27">
        <v>0</v>
      </c>
      <c r="Y72" s="24"/>
      <c r="Z72" s="27">
        <f t="shared" si="1"/>
        <v>707.7185168198846</v>
      </c>
      <c r="AA72" s="28">
        <f t="shared" si="2"/>
        <v>40.126528814431786</v>
      </c>
      <c r="AB72" s="28"/>
      <c r="AC72" s="24">
        <f t="shared" si="3"/>
        <v>1.3738589999999999</v>
      </c>
      <c r="AD72" s="25">
        <f t="shared" si="4"/>
        <v>10.740397810888322</v>
      </c>
      <c r="AE72" s="29">
        <f t="shared" si="5"/>
        <v>0.45799866130417394</v>
      </c>
      <c r="AF72" s="27">
        <f t="shared" si="6"/>
        <v>-35796.786024622641</v>
      </c>
      <c r="AG72" s="27">
        <f t="shared" si="7"/>
        <v>-3696.0395482006102</v>
      </c>
      <c r="AH72" s="24">
        <f t="shared" si="24"/>
        <v>0.63</v>
      </c>
      <c r="AI72" s="27">
        <f t="shared" si="9"/>
        <v>-6223.9227434087752</v>
      </c>
      <c r="AJ72" s="27">
        <f t="shared" si="10"/>
        <v>52.373989147186656</v>
      </c>
      <c r="AK72" s="27"/>
      <c r="AL72" s="27">
        <f t="shared" si="11"/>
        <v>0</v>
      </c>
      <c r="AM72" s="28">
        <f t="shared" si="12"/>
        <v>0</v>
      </c>
      <c r="AN72" s="28"/>
      <c r="AO72" s="27">
        <f t="shared" si="13"/>
        <v>0</v>
      </c>
      <c r="AP72" s="28">
        <f t="shared" si="14"/>
        <v>0</v>
      </c>
      <c r="AQ72" s="28"/>
      <c r="AR72" s="28">
        <f t="shared" si="15"/>
        <v>311.99463328955835</v>
      </c>
      <c r="AS72" s="27">
        <f t="shared" si="16"/>
        <v>0</v>
      </c>
      <c r="AT72" s="29">
        <f t="shared" si="17"/>
        <v>2.1798788585134843</v>
      </c>
      <c r="AU72" s="25"/>
      <c r="AV72" s="30" cm="1">
        <f t="array" ref="AV72">IF(AND(AI72&lt;0,AL72=0),0,YfromPositiveSevStands($B$2,F72,G72,H72,AF72,Q72,AC72,AA72,AM72,J72,K72,L72,X72,AI72,U72, 20,200))</f>
        <v>0</v>
      </c>
      <c r="AW72" s="26" cm="1">
        <f t="array" ref="AW72">IF(AND(AI72&lt;0,AL72=0),0,AofPositiveSevStands($B$2,F72,G72,H72,AF72,Q72,AC72,AA72,AM72,J72,K72,L72,X72,AI72,U72, 20,200))</f>
        <v>0</v>
      </c>
      <c r="AX72" s="26"/>
      <c r="AY72" s="31">
        <f t="shared" si="18"/>
        <v>0</v>
      </c>
      <c r="AZ72" s="31">
        <f t="shared" si="19"/>
        <v>0</v>
      </c>
      <c r="BA72" s="31"/>
      <c r="BB72" s="26">
        <f t="shared" si="20"/>
        <v>0</v>
      </c>
      <c r="BC72" s="26">
        <f t="shared" si="21"/>
        <v>0</v>
      </c>
      <c r="BD72" s="26">
        <f t="shared" si="22"/>
        <v>0</v>
      </c>
    </row>
    <row r="73" spans="1:56" ht="15" customHeight="1" x14ac:dyDescent="0.4">
      <c r="D73" s="24" t="s">
        <v>113</v>
      </c>
      <c r="E73" s="24"/>
      <c r="F73" s="25">
        <v>1.0660000000000001</v>
      </c>
      <c r="G73" s="24">
        <v>3.4799999999999998E-2</v>
      </c>
      <c r="H73" s="24">
        <v>1</v>
      </c>
      <c r="I73" s="24"/>
      <c r="J73" s="24">
        <v>1.7574000000000001</v>
      </c>
      <c r="K73" s="24">
        <v>3.2519</v>
      </c>
      <c r="L73" s="24">
        <v>22.106300000000001</v>
      </c>
      <c r="M73" s="24"/>
      <c r="N73" s="26">
        <v>234934.609618029</v>
      </c>
      <c r="O73" s="24">
        <v>7.1559999999999999E-2</v>
      </c>
      <c r="P73" s="27">
        <v>5062</v>
      </c>
      <c r="Q73" s="24">
        <v>1.3738589999999999</v>
      </c>
      <c r="R73" s="24"/>
      <c r="S73" s="24">
        <v>0.63</v>
      </c>
      <c r="T73" s="24">
        <v>0.85</v>
      </c>
      <c r="U73" s="26">
        <v>2607231.0811229623</v>
      </c>
      <c r="V73" s="27">
        <v>8026.0772565912248</v>
      </c>
      <c r="W73" s="26">
        <v>14750</v>
      </c>
      <c r="X73" s="27">
        <v>0</v>
      </c>
      <c r="Y73" s="32"/>
      <c r="Z73" s="27">
        <f t="shared" si="1"/>
        <v>707.71851681988471</v>
      </c>
      <c r="AA73" s="28">
        <f t="shared" si="2"/>
        <v>40.126528814431786</v>
      </c>
      <c r="AB73" s="28"/>
      <c r="AC73" s="24">
        <f t="shared" si="3"/>
        <v>1.3738589999999999</v>
      </c>
      <c r="AD73" s="25">
        <f t="shared" si="4"/>
        <v>10.740397810888322</v>
      </c>
      <c r="AE73" s="29">
        <f t="shared" si="5"/>
        <v>0.45799866130417394</v>
      </c>
      <c r="AF73" s="27">
        <f t="shared" si="6"/>
        <v>-38672.527538487993</v>
      </c>
      <c r="AG73" s="27">
        <f t="shared" si="7"/>
        <v>-3992.9615779699202</v>
      </c>
      <c r="AH73" s="24">
        <f t="shared" si="24"/>
        <v>0.63</v>
      </c>
      <c r="AI73" s="27">
        <f t="shared" si="9"/>
        <v>-6723.9227434087752</v>
      </c>
      <c r="AJ73" s="27">
        <f t="shared" si="10"/>
        <v>52.373989147186656</v>
      </c>
      <c r="AK73" s="27"/>
      <c r="AL73" s="27">
        <f t="shared" si="11"/>
        <v>0</v>
      </c>
      <c r="AM73" s="28">
        <f t="shared" si="12"/>
        <v>0</v>
      </c>
      <c r="AN73" s="28"/>
      <c r="AO73" s="27">
        <f t="shared" si="13"/>
        <v>0</v>
      </c>
      <c r="AP73" s="28">
        <f t="shared" si="14"/>
        <v>0</v>
      </c>
      <c r="AQ73" s="28"/>
      <c r="AR73" s="28">
        <f t="shared" si="15"/>
        <v>311.99463328955841</v>
      </c>
      <c r="AS73" s="27">
        <f t="shared" si="16"/>
        <v>0</v>
      </c>
      <c r="AT73" s="29">
        <f t="shared" si="17"/>
        <v>2.1798788585134843</v>
      </c>
      <c r="AU73" s="25"/>
      <c r="AV73" s="30" cm="1">
        <f t="array" ref="AV73">IF(AND(AI73&lt;0,AL73=0),0,YfromPositiveSevStands($B$2,F73,G73,H73,AF73,Q73,AC73,AA73,AM73,J73,K73,L73,X73,AI73,U73, 20,200))</f>
        <v>0</v>
      </c>
      <c r="AW73" s="26" cm="1">
        <f t="array" ref="AW73">IF(AND(AI73&lt;0,AL73=0),0,AofPositiveSevStands($B$2,F73,G73,H73,AF73,Q73,AC73,AA73,AM73,J73,K73,L73,X73,AI73,U73, 20,200))</f>
        <v>0</v>
      </c>
      <c r="AX73" s="26"/>
      <c r="AY73" s="31">
        <f t="shared" si="18"/>
        <v>0</v>
      </c>
      <c r="AZ73" s="31">
        <f t="shared" si="19"/>
        <v>0</v>
      </c>
      <c r="BA73" s="31"/>
      <c r="BB73" s="26">
        <f t="shared" si="20"/>
        <v>0</v>
      </c>
      <c r="BC73" s="26">
        <f t="shared" si="21"/>
        <v>0</v>
      </c>
      <c r="BD73" s="26">
        <f t="shared" si="22"/>
        <v>0</v>
      </c>
    </row>
    <row r="74" spans="1:56" ht="15" customHeight="1" x14ac:dyDescent="0.4">
      <c r="D74" s="1" t="s">
        <v>114</v>
      </c>
      <c r="F74" s="3">
        <v>1.0497000000000001</v>
      </c>
      <c r="G74" s="1">
        <v>2.58E-2</v>
      </c>
      <c r="H74" s="1">
        <v>1</v>
      </c>
      <c r="J74" s="1">
        <v>1.6941999999999999</v>
      </c>
      <c r="K74" s="1">
        <v>4.3278999999999996</v>
      </c>
      <c r="L74" s="1">
        <v>22.159500000000001</v>
      </c>
      <c r="N74" s="8">
        <f t="shared" ref="N74:N101" si="25">10^5.7384</f>
        <v>547520.01530376938</v>
      </c>
      <c r="O74" s="1">
        <v>3.5146999999999998E-2</v>
      </c>
      <c r="P74" s="6">
        <v>4711.2</v>
      </c>
      <c r="Q74" s="1">
        <v>1.080773</v>
      </c>
      <c r="S74" s="1">
        <v>0.68</v>
      </c>
      <c r="T74" s="1">
        <v>0.9</v>
      </c>
      <c r="U74" s="8">
        <v>2614231.0811229623</v>
      </c>
      <c r="V74" s="6">
        <v>10113.514992493199</v>
      </c>
      <c r="W74" s="8">
        <v>1250</v>
      </c>
      <c r="X74" s="6">
        <v>0</v>
      </c>
      <c r="Z74" s="6">
        <f t="shared" si="1"/>
        <v>462.38784639980611</v>
      </c>
      <c r="AA74" s="5">
        <f t="shared" si="2"/>
        <v>34.533231515538588</v>
      </c>
      <c r="AB74" s="5"/>
      <c r="AC74" s="1">
        <f t="shared" si="3"/>
        <v>1.080773</v>
      </c>
      <c r="AD74" s="3">
        <f t="shared" si="4"/>
        <v>22.856298118442915</v>
      </c>
      <c r="AE74" s="4">
        <f t="shared" si="5"/>
        <v>0.42163000848561738</v>
      </c>
      <c r="AF74" s="6">
        <f t="shared" si="6"/>
        <v>123983.3303199763</v>
      </c>
      <c r="AG74" s="6">
        <f t="shared" si="7"/>
        <v>5197.2505724175962</v>
      </c>
      <c r="AH74" s="1">
        <f t="shared" si="24"/>
        <v>0.68</v>
      </c>
      <c r="AI74" s="6">
        <f t="shared" si="9"/>
        <v>8863.5149924931993</v>
      </c>
      <c r="AJ74" s="6">
        <f t="shared" si="10"/>
        <v>53.647830423997462</v>
      </c>
      <c r="AK74" s="6"/>
      <c r="AL74" s="6">
        <f t="shared" si="11"/>
        <v>503.0027020434585</v>
      </c>
      <c r="AM74" s="5">
        <f t="shared" si="12"/>
        <v>37.330901333142897</v>
      </c>
      <c r="AN74" s="5"/>
      <c r="AO74" s="6">
        <f t="shared" si="13"/>
        <v>160.9608646539067</v>
      </c>
      <c r="AP74" s="5">
        <f t="shared" si="14"/>
        <v>13.007736333842713</v>
      </c>
      <c r="AQ74" s="5"/>
      <c r="AR74" s="5">
        <f t="shared" si="15"/>
        <v>286.26353267962298</v>
      </c>
      <c r="AS74" s="6">
        <f t="shared" si="16"/>
        <v>0</v>
      </c>
      <c r="AT74" s="4">
        <f t="shared" si="17"/>
        <v>1.94392226715035</v>
      </c>
      <c r="AU74" s="3"/>
      <c r="AV74" s="9" cm="1">
        <f t="array" ref="AV74">IF(AND(AI74&lt;0,AL74=0),0,YfromPositiveSevStands($B$2,F74,G74,H74,AF74,Q74,AC74,AA74,AM74,J74,K74,L74,X74,AI74,U74, 20,200))</f>
        <v>0</v>
      </c>
      <c r="AW74" s="8" cm="1">
        <f t="array" ref="AW74">IF(AND(AI74&lt;0,AL74=0),0,AofPositiveSevStands($B$2,F74,G74,H74,AF74,Q74,AC74,AA74,AM74,J74,K74,L74,X74,AI74,U74, 20,200))</f>
        <v>0</v>
      </c>
      <c r="AX74" s="8"/>
      <c r="AY74" s="14">
        <f t="shared" si="18"/>
        <v>0</v>
      </c>
      <c r="AZ74" s="14">
        <f t="shared" si="19"/>
        <v>0</v>
      </c>
      <c r="BA74" s="14"/>
      <c r="BB74" s="8">
        <f t="shared" si="20"/>
        <v>0</v>
      </c>
      <c r="BC74" s="8">
        <f t="shared" si="21"/>
        <v>0</v>
      </c>
      <c r="BD74" s="8">
        <f t="shared" si="22"/>
        <v>0</v>
      </c>
    </row>
    <row r="75" spans="1:56" ht="15" customHeight="1" x14ac:dyDescent="0.4">
      <c r="D75" s="1" t="s">
        <v>115</v>
      </c>
      <c r="F75" s="3">
        <v>1.0497000000000001</v>
      </c>
      <c r="G75" s="1">
        <v>2.58E-2</v>
      </c>
      <c r="H75" s="1">
        <v>1</v>
      </c>
      <c r="J75" s="1">
        <v>1.6941999999999999</v>
      </c>
      <c r="K75" s="1">
        <v>4.3278999999999996</v>
      </c>
      <c r="L75" s="1">
        <v>22.159500000000001</v>
      </c>
      <c r="N75" s="8">
        <f t="shared" si="25"/>
        <v>547520.01530376938</v>
      </c>
      <c r="O75" s="1">
        <v>3.5146999999999998E-2</v>
      </c>
      <c r="P75" s="6">
        <v>4711.2</v>
      </c>
      <c r="Q75" s="1">
        <v>1.080773</v>
      </c>
      <c r="S75" s="1">
        <v>0.68</v>
      </c>
      <c r="T75" s="1">
        <v>0.9</v>
      </c>
      <c r="U75" s="8">
        <v>2614231.0811229623</v>
      </c>
      <c r="V75" s="6">
        <v>10113.514992493199</v>
      </c>
      <c r="W75" s="8">
        <v>1750</v>
      </c>
      <c r="X75" s="6">
        <v>7.1853158455129629E-2</v>
      </c>
      <c r="Z75" s="6">
        <f t="shared" si="1"/>
        <v>462.38784639980594</v>
      </c>
      <c r="AA75" s="5">
        <f t="shared" si="2"/>
        <v>34.533231515538588</v>
      </c>
      <c r="AB75" s="5"/>
      <c r="AC75" s="1">
        <f t="shared" si="3"/>
        <v>1.080773</v>
      </c>
      <c r="AD75" s="3">
        <f t="shared" si="4"/>
        <v>22.856298118442915</v>
      </c>
      <c r="AE75" s="4">
        <f t="shared" si="5"/>
        <v>0.42163000848561738</v>
      </c>
      <c r="AF75" s="6">
        <f t="shared" si="6"/>
        <v>116989.30309573276</v>
      </c>
      <c r="AG75" s="6">
        <f t="shared" si="7"/>
        <v>4904.0683204092611</v>
      </c>
      <c r="AH75" s="1">
        <f t="shared" si="24"/>
        <v>0.68</v>
      </c>
      <c r="AI75" s="6">
        <f t="shared" si="9"/>
        <v>8363.5149924931993</v>
      </c>
      <c r="AJ75" s="6">
        <f t="shared" si="10"/>
        <v>53.647830423997462</v>
      </c>
      <c r="AK75" s="6"/>
      <c r="AL75" s="6">
        <f t="shared" si="11"/>
        <v>533.07395213955658</v>
      </c>
      <c r="AM75" s="5">
        <f t="shared" si="12"/>
        <v>39.391360714659115</v>
      </c>
      <c r="AN75" s="5"/>
      <c r="AO75" s="6">
        <f t="shared" si="13"/>
        <v>170.58366468465809</v>
      </c>
      <c r="AP75" s="5">
        <f t="shared" si="14"/>
        <v>13.725691470317292</v>
      </c>
      <c r="AQ75" s="5"/>
      <c r="AR75" s="5">
        <f t="shared" si="15"/>
        <v>286.26353267962287</v>
      </c>
      <c r="AS75" s="6">
        <f t="shared" si="16"/>
        <v>1.4757811679250422E-3</v>
      </c>
      <c r="AT75" s="4">
        <f t="shared" si="17"/>
        <v>1.94392226715035</v>
      </c>
      <c r="AU75" s="3"/>
      <c r="AV75" s="9" cm="1">
        <f t="array" ref="AV75">IF(AND(AI75&lt;0,AL75=0),0,YfromPositiveSevStands($B$2,F75,G75,H75,AF75,Q75,AC75,AA75,AM75,J75,K75,L75,X75,AI75,U75, 20,200))</f>
        <v>0</v>
      </c>
      <c r="AW75" s="8" cm="1">
        <f t="array" ref="AW75">IF(AND(AI75&lt;0,AL75=0),0,AofPositiveSevStands($B$2,F75,G75,H75,AF75,Q75,AC75,AA75,AM75,J75,K75,L75,X75,AI75,U75, 20,200))</f>
        <v>0</v>
      </c>
      <c r="AX75" s="8"/>
      <c r="AY75" s="14">
        <f t="shared" si="18"/>
        <v>0</v>
      </c>
      <c r="AZ75" s="14">
        <f t="shared" si="19"/>
        <v>0</v>
      </c>
      <c r="BA75" s="14"/>
      <c r="BB75" s="8">
        <f t="shared" si="20"/>
        <v>0.4094029206692818</v>
      </c>
      <c r="BC75" s="8">
        <f t="shared" si="21"/>
        <v>1.3152760962885706E-3</v>
      </c>
      <c r="BD75" s="8">
        <f t="shared" si="22"/>
        <v>1430.6957576384088</v>
      </c>
    </row>
    <row r="76" spans="1:56" ht="15" customHeight="1" x14ac:dyDescent="0.4">
      <c r="D76" s="1" t="s">
        <v>116</v>
      </c>
      <c r="F76" s="3">
        <v>1.0497000000000001</v>
      </c>
      <c r="G76" s="1">
        <v>2.58E-2</v>
      </c>
      <c r="H76" s="1">
        <v>1</v>
      </c>
      <c r="J76" s="1">
        <v>1.6941999999999999</v>
      </c>
      <c r="K76" s="1">
        <v>4.3278999999999996</v>
      </c>
      <c r="L76" s="1">
        <v>22.159500000000001</v>
      </c>
      <c r="N76" s="8">
        <f t="shared" si="25"/>
        <v>547520.01530376938</v>
      </c>
      <c r="O76" s="1">
        <v>3.5146999999999998E-2</v>
      </c>
      <c r="P76" s="6">
        <v>4711.2</v>
      </c>
      <c r="Q76" s="1">
        <v>1.080773</v>
      </c>
      <c r="S76" s="1">
        <v>0.68</v>
      </c>
      <c r="T76" s="1">
        <v>0.9</v>
      </c>
      <c r="U76" s="8">
        <v>2614231.0811229623</v>
      </c>
      <c r="V76" s="6">
        <v>10113.51499249323</v>
      </c>
      <c r="W76" s="8">
        <v>2250</v>
      </c>
      <c r="X76" s="6">
        <v>0</v>
      </c>
      <c r="Z76" s="6">
        <f t="shared" si="1"/>
        <v>462.38784639980611</v>
      </c>
      <c r="AA76" s="5">
        <f t="shared" si="2"/>
        <v>34.533231515538588</v>
      </c>
      <c r="AB76" s="5"/>
      <c r="AC76" s="1">
        <f t="shared" si="3"/>
        <v>1.080773</v>
      </c>
      <c r="AD76" s="3">
        <f t="shared" si="4"/>
        <v>22.856298118442915</v>
      </c>
      <c r="AE76" s="4">
        <f t="shared" si="5"/>
        <v>0.42163000848561738</v>
      </c>
      <c r="AF76" s="6">
        <f t="shared" si="6"/>
        <v>109995.27587148968</v>
      </c>
      <c r="AG76" s="6">
        <f t="shared" si="7"/>
        <v>4610.8860684009433</v>
      </c>
      <c r="AH76" s="1">
        <f t="shared" si="24"/>
        <v>0.68</v>
      </c>
      <c r="AI76" s="6">
        <f t="shared" si="9"/>
        <v>7863.5149924932302</v>
      </c>
      <c r="AJ76" s="6">
        <f t="shared" si="10"/>
        <v>53.647830423997462</v>
      </c>
      <c r="AK76" s="6"/>
      <c r="AL76" s="6">
        <f t="shared" si="11"/>
        <v>566.96935086699693</v>
      </c>
      <c r="AM76" s="5">
        <f t="shared" si="12"/>
        <v>41.703475883521087</v>
      </c>
      <c r="AN76" s="5"/>
      <c r="AO76" s="6">
        <f t="shared" si="13"/>
        <v>181.43019227743901</v>
      </c>
      <c r="AP76" s="5">
        <f t="shared" si="14"/>
        <v>14.531334608200307</v>
      </c>
      <c r="AQ76" s="5"/>
      <c r="AR76" s="5">
        <f t="shared" si="15"/>
        <v>286.26353267962298</v>
      </c>
      <c r="AS76" s="6">
        <f t="shared" si="16"/>
        <v>0</v>
      </c>
      <c r="AT76" s="4">
        <f t="shared" si="17"/>
        <v>1.94392226715035</v>
      </c>
      <c r="AU76" s="3"/>
      <c r="AV76" s="9" cm="1">
        <f t="array" ref="AV76">IF(AND(AI76&lt;0,AL76=0),0,YfromPositiveSevStands($B$2,F76,G76,H76,AF76,Q76,AC76,AA76,AM76,J76,K76,L76,X76,AI76,U76, 20,200))</f>
        <v>0</v>
      </c>
      <c r="AW76" s="8" cm="1">
        <f t="array" ref="AW76">IF(AND(AI76&lt;0,AL76=0),0,AofPositiveSevStands($B$2,F76,G76,H76,AF76,Q76,AC76,AA76,AM76,J76,K76,L76,X76,AI76,U76, 20,200))</f>
        <v>0</v>
      </c>
      <c r="AX76" s="8"/>
      <c r="AY76" s="14">
        <f t="shared" si="18"/>
        <v>0</v>
      </c>
      <c r="AZ76" s="14">
        <f t="shared" si="19"/>
        <v>0</v>
      </c>
      <c r="BA76" s="14"/>
      <c r="BB76" s="8">
        <f t="shared" si="20"/>
        <v>0</v>
      </c>
      <c r="BC76" s="8">
        <f t="shared" si="21"/>
        <v>0</v>
      </c>
      <c r="BD76" s="8">
        <f t="shared" si="22"/>
        <v>0</v>
      </c>
    </row>
    <row r="77" spans="1:56" ht="15" customHeight="1" x14ac:dyDescent="0.4">
      <c r="D77" s="1" t="s">
        <v>117</v>
      </c>
      <c r="F77" s="3">
        <v>1.0497000000000001</v>
      </c>
      <c r="G77" s="1">
        <v>2.58E-2</v>
      </c>
      <c r="H77" s="1">
        <v>1</v>
      </c>
      <c r="J77" s="1">
        <v>1.6941999999999999</v>
      </c>
      <c r="K77" s="1">
        <v>4.3278999999999996</v>
      </c>
      <c r="L77" s="1">
        <v>22.159500000000001</v>
      </c>
      <c r="N77" s="8">
        <f t="shared" si="25"/>
        <v>547520.01530376938</v>
      </c>
      <c r="O77" s="1">
        <v>3.5146999999999998E-2</v>
      </c>
      <c r="P77" s="6">
        <v>4711.2</v>
      </c>
      <c r="Q77" s="1">
        <v>1.080773</v>
      </c>
      <c r="S77" s="1">
        <v>0.68</v>
      </c>
      <c r="T77" s="1">
        <v>0.9</v>
      </c>
      <c r="U77" s="8">
        <v>2614231.0811229623</v>
      </c>
      <c r="V77" s="6">
        <v>10113.51499249323</v>
      </c>
      <c r="W77" s="8">
        <v>2750</v>
      </c>
      <c r="X77" s="6">
        <v>0</v>
      </c>
      <c r="Z77" s="6">
        <f t="shared" si="1"/>
        <v>462.38784639980616</v>
      </c>
      <c r="AA77" s="5">
        <f t="shared" si="2"/>
        <v>34.533231515538588</v>
      </c>
      <c r="AB77" s="5"/>
      <c r="AC77" s="1">
        <f t="shared" si="3"/>
        <v>1.080773</v>
      </c>
      <c r="AD77" s="3">
        <f t="shared" si="4"/>
        <v>22.856298118442915</v>
      </c>
      <c r="AE77" s="4">
        <f t="shared" si="5"/>
        <v>0.42163000848561738</v>
      </c>
      <c r="AF77" s="6">
        <f t="shared" si="6"/>
        <v>103001.24864724615</v>
      </c>
      <c r="AG77" s="6">
        <f t="shared" si="7"/>
        <v>4317.7038163926081</v>
      </c>
      <c r="AH77" s="1">
        <f t="shared" si="24"/>
        <v>0.68</v>
      </c>
      <c r="AI77" s="6">
        <f t="shared" si="9"/>
        <v>7363.5149924932302</v>
      </c>
      <c r="AJ77" s="6">
        <f t="shared" si="10"/>
        <v>53.647830423997462</v>
      </c>
      <c r="AK77" s="6"/>
      <c r="AL77" s="6">
        <f t="shared" si="11"/>
        <v>605.46790430547003</v>
      </c>
      <c r="AM77" s="5">
        <f t="shared" si="12"/>
        <v>44.317112392289943</v>
      </c>
      <c r="AN77" s="5"/>
      <c r="AO77" s="6">
        <f t="shared" si="13"/>
        <v>193.74972937775038</v>
      </c>
      <c r="AP77" s="5">
        <f t="shared" si="14"/>
        <v>15.442041110440243</v>
      </c>
      <c r="AQ77" s="5"/>
      <c r="AR77" s="5">
        <f t="shared" si="15"/>
        <v>286.26353267962304</v>
      </c>
      <c r="AS77" s="6">
        <f t="shared" si="16"/>
        <v>0</v>
      </c>
      <c r="AT77" s="4">
        <f t="shared" si="17"/>
        <v>1.94392226715035</v>
      </c>
      <c r="AU77" s="3"/>
      <c r="AV77" s="9" cm="1">
        <f t="array" ref="AV77">IF(AND(AI77&lt;0,AL77=0),0,YfromPositiveSevStands($B$2,F77,G77,H77,AF77,Q77,AC77,AA77,AM77,J77,K77,L77,X77,AI77,U77, 20,200))</f>
        <v>0</v>
      </c>
      <c r="AW77" s="8" cm="1">
        <f t="array" ref="AW77">IF(AND(AI77&lt;0,AL77=0),0,AofPositiveSevStands($B$2,F77,G77,H77,AF77,Q77,AC77,AA77,AM77,J77,K77,L77,X77,AI77,U77, 20,200))</f>
        <v>0</v>
      </c>
      <c r="AX77" s="8"/>
      <c r="AY77" s="14">
        <f t="shared" si="18"/>
        <v>0</v>
      </c>
      <c r="AZ77" s="14">
        <f t="shared" si="19"/>
        <v>0</v>
      </c>
      <c r="BA77" s="14"/>
      <c r="BB77" s="8">
        <f t="shared" si="20"/>
        <v>0</v>
      </c>
      <c r="BC77" s="8">
        <f t="shared" si="21"/>
        <v>0</v>
      </c>
      <c r="BD77" s="8">
        <f t="shared" si="22"/>
        <v>0</v>
      </c>
    </row>
    <row r="78" spans="1:56" ht="15" customHeight="1" x14ac:dyDescent="0.4">
      <c r="A78" s="11"/>
      <c r="D78" s="1" t="s">
        <v>118</v>
      </c>
      <c r="F78" s="3">
        <v>1.0497000000000001</v>
      </c>
      <c r="G78" s="1">
        <v>2.58E-2</v>
      </c>
      <c r="H78" s="1">
        <v>1</v>
      </c>
      <c r="J78" s="1">
        <v>1.6941999999999999</v>
      </c>
      <c r="K78" s="1">
        <v>4.3278999999999996</v>
      </c>
      <c r="L78" s="1">
        <v>22.159500000000001</v>
      </c>
      <c r="N78" s="8">
        <f t="shared" si="25"/>
        <v>547520.01530376938</v>
      </c>
      <c r="O78" s="1">
        <v>3.5146999999999998E-2</v>
      </c>
      <c r="P78" s="6">
        <v>4711.2</v>
      </c>
      <c r="Q78" s="1">
        <v>1.080773</v>
      </c>
      <c r="S78" s="1">
        <v>0.68</v>
      </c>
      <c r="T78" s="1">
        <v>0.9</v>
      </c>
      <c r="U78" s="8">
        <v>2614231.0811229623</v>
      </c>
      <c r="V78" s="6">
        <v>10113.51499249323</v>
      </c>
      <c r="W78" s="8">
        <v>3250</v>
      </c>
      <c r="X78" s="6">
        <v>0</v>
      </c>
      <c r="Z78" s="6">
        <f t="shared" si="1"/>
        <v>462.38784639980611</v>
      </c>
      <c r="AA78" s="5">
        <f t="shared" si="2"/>
        <v>34.533231515538588</v>
      </c>
      <c r="AB78" s="5"/>
      <c r="AC78" s="1">
        <f t="shared" si="3"/>
        <v>1.080773</v>
      </c>
      <c r="AD78" s="3">
        <f t="shared" si="4"/>
        <v>22.856298118442915</v>
      </c>
      <c r="AE78" s="4">
        <f t="shared" si="5"/>
        <v>0.42163000848561738</v>
      </c>
      <c r="AF78" s="6">
        <f t="shared" si="6"/>
        <v>96007.221423002615</v>
      </c>
      <c r="AG78" s="6">
        <f t="shared" si="7"/>
        <v>4024.5215643842735</v>
      </c>
      <c r="AH78" s="1">
        <f t="shared" si="24"/>
        <v>0.68</v>
      </c>
      <c r="AI78" s="6">
        <f t="shared" si="9"/>
        <v>6863.5149924932302</v>
      </c>
      <c r="AJ78" s="6">
        <f t="shared" si="10"/>
        <v>53.647830423997462</v>
      </c>
      <c r="AK78" s="6"/>
      <c r="AL78" s="6">
        <f t="shared" si="11"/>
        <v>649.57561769778295</v>
      </c>
      <c r="AM78" s="5">
        <f t="shared" si="12"/>
        <v>47.296358233650288</v>
      </c>
      <c r="AN78" s="5"/>
      <c r="AO78" s="6">
        <f t="shared" si="13"/>
        <v>207.8641976632905</v>
      </c>
      <c r="AP78" s="5">
        <f t="shared" si="14"/>
        <v>16.480142066864428</v>
      </c>
      <c r="AQ78" s="5"/>
      <c r="AR78" s="5">
        <f t="shared" si="15"/>
        <v>286.26353267962298</v>
      </c>
      <c r="AS78" s="6">
        <f t="shared" si="16"/>
        <v>0</v>
      </c>
      <c r="AT78" s="4">
        <f t="shared" si="17"/>
        <v>1.94392226715035</v>
      </c>
      <c r="AU78" s="3"/>
      <c r="AV78" s="9" cm="1">
        <f t="array" ref="AV78">IF(AND(AI78&lt;0,AL78=0),0,YfromPositiveSevStands($B$2,F78,G78,H78,AF78,Q78,AC78,AA78,AM78,J78,K78,L78,X78,AI78,U78, 20,200))</f>
        <v>0</v>
      </c>
      <c r="AW78" s="8" cm="1">
        <f t="array" ref="AW78">IF(AND(AI78&lt;0,AL78=0),0,AofPositiveSevStands($B$2,F78,G78,H78,AF78,Q78,AC78,AA78,AM78,J78,K78,L78,X78,AI78,U78, 20,200))</f>
        <v>0</v>
      </c>
      <c r="AX78" s="8"/>
      <c r="AY78" s="14">
        <f t="shared" si="18"/>
        <v>0</v>
      </c>
      <c r="AZ78" s="14">
        <f t="shared" si="19"/>
        <v>0</v>
      </c>
      <c r="BA78" s="14"/>
      <c r="BB78" s="8">
        <f t="shared" si="20"/>
        <v>0</v>
      </c>
      <c r="BC78" s="8">
        <f t="shared" si="21"/>
        <v>0</v>
      </c>
      <c r="BD78" s="8">
        <f t="shared" si="22"/>
        <v>0</v>
      </c>
    </row>
    <row r="79" spans="1:56" ht="15" customHeight="1" x14ac:dyDescent="0.4">
      <c r="A79" s="7"/>
      <c r="B79" s="7"/>
      <c r="D79" s="1" t="s">
        <v>119</v>
      </c>
      <c r="F79" s="3">
        <v>1.0497000000000001</v>
      </c>
      <c r="G79" s="1">
        <v>2.58E-2</v>
      </c>
      <c r="H79" s="1">
        <v>1</v>
      </c>
      <c r="J79" s="1">
        <v>1.6941999999999999</v>
      </c>
      <c r="K79" s="1">
        <v>4.3278999999999996</v>
      </c>
      <c r="L79" s="1">
        <v>22.159500000000001</v>
      </c>
      <c r="N79" s="8">
        <f t="shared" si="25"/>
        <v>547520.01530376938</v>
      </c>
      <c r="O79" s="1">
        <v>3.5146999999999998E-2</v>
      </c>
      <c r="P79" s="6">
        <v>4711.2</v>
      </c>
      <c r="Q79" s="1">
        <v>1.080773</v>
      </c>
      <c r="S79" s="1">
        <v>0.68</v>
      </c>
      <c r="T79" s="1">
        <v>0.9</v>
      </c>
      <c r="U79" s="8">
        <v>2614231.0811229623</v>
      </c>
      <c r="V79" s="6">
        <v>10113.51499249323</v>
      </c>
      <c r="W79" s="8">
        <v>3750</v>
      </c>
      <c r="X79" s="6">
        <v>0</v>
      </c>
      <c r="Z79" s="6">
        <f t="shared" si="1"/>
        <v>462.38784639980599</v>
      </c>
      <c r="AA79" s="5">
        <f t="shared" si="2"/>
        <v>34.533231515538588</v>
      </c>
      <c r="AB79" s="5"/>
      <c r="AC79" s="1">
        <f t="shared" si="3"/>
        <v>1.080773</v>
      </c>
      <c r="AD79" s="3">
        <f t="shared" si="4"/>
        <v>22.856298118442915</v>
      </c>
      <c r="AE79" s="4">
        <f t="shared" si="5"/>
        <v>0.42163000848561738</v>
      </c>
      <c r="AF79" s="6">
        <f t="shared" si="6"/>
        <v>89013.194198759069</v>
      </c>
      <c r="AG79" s="6">
        <f t="shared" si="7"/>
        <v>3731.3393123759383</v>
      </c>
      <c r="AH79" s="1">
        <f t="shared" si="24"/>
        <v>0.68</v>
      </c>
      <c r="AI79" s="6">
        <f t="shared" si="9"/>
        <v>6363.5149924932302</v>
      </c>
      <c r="AJ79" s="6">
        <f t="shared" si="10"/>
        <v>53.647830423997462</v>
      </c>
      <c r="AK79" s="6"/>
      <c r="AL79" s="6">
        <f t="shared" si="11"/>
        <v>700.61467539341663</v>
      </c>
      <c r="AM79" s="5">
        <f t="shared" si="12"/>
        <v>50.725012754516179</v>
      </c>
      <c r="AN79" s="5"/>
      <c r="AO79" s="6">
        <f t="shared" si="13"/>
        <v>224.19669612589328</v>
      </c>
      <c r="AP79" s="5">
        <f t="shared" si="14"/>
        <v>17.674836874505356</v>
      </c>
      <c r="AQ79" s="5"/>
      <c r="AR79" s="5">
        <f t="shared" si="15"/>
        <v>286.26353267962293</v>
      </c>
      <c r="AS79" s="6">
        <f t="shared" si="16"/>
        <v>0</v>
      </c>
      <c r="AT79" s="4">
        <f t="shared" si="17"/>
        <v>1.94392226715035</v>
      </c>
      <c r="AU79" s="3"/>
      <c r="AV79" s="9" cm="1">
        <f t="array" ref="AV79">IF(AND(AI79&lt;0,AL79=0),0,YfromPositiveSevStands($B$2,F79,G79,H79,AF79,Q79,AC79,AA79,AM79,J79,K79,L79,X79,AI79,U79, 20,200))</f>
        <v>0</v>
      </c>
      <c r="AW79" s="8" cm="1">
        <f t="array" ref="AW79">IF(AND(AI79&lt;0,AL79=0),0,AofPositiveSevStands($B$2,F79,G79,H79,AF79,Q79,AC79,AA79,AM79,J79,K79,L79,X79,AI79,U79, 20,200))</f>
        <v>0</v>
      </c>
      <c r="AX79" s="8"/>
      <c r="AY79" s="14">
        <f t="shared" si="18"/>
        <v>0</v>
      </c>
      <c r="AZ79" s="14">
        <f t="shared" si="19"/>
        <v>0</v>
      </c>
      <c r="BA79" s="14"/>
      <c r="BB79" s="8">
        <f t="shared" si="20"/>
        <v>0</v>
      </c>
      <c r="BC79" s="8">
        <f t="shared" si="21"/>
        <v>0</v>
      </c>
      <c r="BD79" s="8">
        <f t="shared" si="22"/>
        <v>0</v>
      </c>
    </row>
    <row r="80" spans="1:56" ht="15" customHeight="1" x14ac:dyDescent="0.4">
      <c r="A80" s="7"/>
      <c r="D80" s="1" t="s">
        <v>120</v>
      </c>
      <c r="F80" s="3">
        <v>1.0497000000000001</v>
      </c>
      <c r="G80" s="1">
        <v>2.58E-2</v>
      </c>
      <c r="H80" s="1">
        <v>1</v>
      </c>
      <c r="J80" s="1">
        <v>1.6941999999999999</v>
      </c>
      <c r="K80" s="1">
        <v>4.3278999999999996</v>
      </c>
      <c r="L80" s="1">
        <v>22.159500000000001</v>
      </c>
      <c r="N80" s="8">
        <f t="shared" si="25"/>
        <v>547520.01530376938</v>
      </c>
      <c r="O80" s="1">
        <v>3.5146999999999998E-2</v>
      </c>
      <c r="P80" s="6">
        <v>4711.2</v>
      </c>
      <c r="Q80" s="1">
        <v>1.080773</v>
      </c>
      <c r="S80" s="1">
        <v>0.68</v>
      </c>
      <c r="T80" s="1">
        <v>0.9</v>
      </c>
      <c r="U80" s="8">
        <v>2614231.0811229623</v>
      </c>
      <c r="V80" s="6">
        <v>10113.51499249323</v>
      </c>
      <c r="W80" s="8">
        <v>4250</v>
      </c>
      <c r="X80" s="6">
        <v>678.35754367314655</v>
      </c>
      <c r="Z80" s="6">
        <f t="shared" si="1"/>
        <v>462.38784639980599</v>
      </c>
      <c r="AA80" s="5">
        <f t="shared" si="2"/>
        <v>34.533231515538588</v>
      </c>
      <c r="AB80" s="5"/>
      <c r="AC80" s="1">
        <f t="shared" si="3"/>
        <v>1.080773</v>
      </c>
      <c r="AD80" s="3">
        <f t="shared" si="4"/>
        <v>22.856298118442915</v>
      </c>
      <c r="AE80" s="4">
        <f t="shared" si="5"/>
        <v>0.42163000848561738</v>
      </c>
      <c r="AF80" s="6">
        <f t="shared" si="6"/>
        <v>82019.166974515523</v>
      </c>
      <c r="AG80" s="6">
        <f t="shared" si="7"/>
        <v>3438.1570603676032</v>
      </c>
      <c r="AH80" s="1">
        <f t="shared" si="24"/>
        <v>0.68</v>
      </c>
      <c r="AI80" s="6">
        <f t="shared" si="9"/>
        <v>5863.5149924932302</v>
      </c>
      <c r="AJ80" s="6">
        <f t="shared" si="10"/>
        <v>53.647830423997462</v>
      </c>
      <c r="AK80" s="6"/>
      <c r="AL80" s="6">
        <f t="shared" si="11"/>
        <v>760.35824868438442</v>
      </c>
      <c r="AM80" s="5">
        <f t="shared" si="12"/>
        <v>54.714840817288355</v>
      </c>
      <c r="AN80" s="5"/>
      <c r="AO80" s="6">
        <f t="shared" si="13"/>
        <v>243.31463957900297</v>
      </c>
      <c r="AP80" s="5">
        <f t="shared" si="14"/>
        <v>19.065069352279213</v>
      </c>
      <c r="AQ80" s="5"/>
      <c r="AR80" s="5">
        <f t="shared" si="15"/>
        <v>286.26353267962293</v>
      </c>
      <c r="AS80" s="6">
        <f t="shared" si="16"/>
        <v>13.932683122035389</v>
      </c>
      <c r="AT80" s="4">
        <f t="shared" si="17"/>
        <v>1.94392226715035</v>
      </c>
      <c r="AU80" s="3"/>
      <c r="AV80" s="9" cm="1">
        <f t="array" ref="AV80">IF(AND(AI80&lt;0,AL80=0),0,YfromPositiveSevStands($B$2,F80,G80,H80,AF80,Q80,AC80,AA80,AM80,J80,K80,L80,X80,AI80,U80, 20,200))</f>
        <v>0</v>
      </c>
      <c r="AW80" s="8" cm="1">
        <f t="array" ref="AW80">IF(AND(AI80&lt;0,AL80=0),0,AofPositiveSevStands($B$2,F80,G80,H80,AF80,Q80,AC80,AA80,AM80,J80,K80,L80,X80,AI80,U80, 20,200))</f>
        <v>0</v>
      </c>
      <c r="AX80" s="8"/>
      <c r="AY80" s="14">
        <f t="shared" si="18"/>
        <v>0</v>
      </c>
      <c r="AZ80" s="14">
        <f t="shared" si="19"/>
        <v>0</v>
      </c>
      <c r="BA80" s="14"/>
      <c r="BB80" s="8">
        <f t="shared" si="20"/>
        <v>3485.5116145448928</v>
      </c>
      <c r="BC80" s="8">
        <f t="shared" si="21"/>
        <v>10.660944022606225</v>
      </c>
      <c r="BD80" s="8">
        <f t="shared" si="22"/>
        <v>15886434.851468449</v>
      </c>
    </row>
    <row r="81" spans="1:56" ht="15" customHeight="1" x14ac:dyDescent="0.4">
      <c r="A81" s="7"/>
      <c r="D81" s="1" t="s">
        <v>121</v>
      </c>
      <c r="F81" s="3">
        <v>1.0497000000000001</v>
      </c>
      <c r="G81" s="1">
        <v>2.58E-2</v>
      </c>
      <c r="H81" s="1">
        <v>1</v>
      </c>
      <c r="J81" s="1">
        <v>1.6941999999999999</v>
      </c>
      <c r="K81" s="1">
        <v>4.3278999999999996</v>
      </c>
      <c r="L81" s="1">
        <v>22.159500000000001</v>
      </c>
      <c r="N81" s="8">
        <f t="shared" si="25"/>
        <v>547520.01530376938</v>
      </c>
      <c r="O81" s="1">
        <v>3.5146999999999998E-2</v>
      </c>
      <c r="P81" s="6">
        <v>4711.2</v>
      </c>
      <c r="Q81" s="1">
        <v>1.080773</v>
      </c>
      <c r="S81" s="1">
        <v>0.68</v>
      </c>
      <c r="T81" s="1">
        <v>0.9</v>
      </c>
      <c r="U81" s="8">
        <v>2614231.0811229623</v>
      </c>
      <c r="V81" s="6">
        <v>10113.51499249323</v>
      </c>
      <c r="W81" s="8">
        <v>4750</v>
      </c>
      <c r="X81" s="6">
        <v>1847.5785851155561</v>
      </c>
      <c r="Z81" s="6">
        <f t="shared" si="1"/>
        <v>462.38784639980594</v>
      </c>
      <c r="AA81" s="5">
        <f t="shared" si="2"/>
        <v>34.533231515538588</v>
      </c>
      <c r="AB81" s="5"/>
      <c r="AC81" s="1">
        <f t="shared" si="3"/>
        <v>1.080773</v>
      </c>
      <c r="AD81" s="3">
        <f t="shared" si="4"/>
        <v>22.856298118442915</v>
      </c>
      <c r="AE81" s="4">
        <f t="shared" si="5"/>
        <v>0.42163000848561738</v>
      </c>
      <c r="AF81" s="6">
        <f t="shared" si="6"/>
        <v>75025.139750271992</v>
      </c>
      <c r="AG81" s="6">
        <f t="shared" si="7"/>
        <v>3144.9748083592681</v>
      </c>
      <c r="AH81" s="1">
        <f t="shared" si="24"/>
        <v>0.68</v>
      </c>
      <c r="AI81" s="6">
        <f t="shared" si="9"/>
        <v>5363.5149924932302</v>
      </c>
      <c r="AJ81" s="6">
        <f t="shared" si="10"/>
        <v>53.647830423997462</v>
      </c>
      <c r="AK81" s="6"/>
      <c r="AL81" s="6">
        <f t="shared" si="11"/>
        <v>831.24070634028556</v>
      </c>
      <c r="AM81" s="5">
        <f t="shared" si="12"/>
        <v>59.418371811495568</v>
      </c>
      <c r="AN81" s="5"/>
      <c r="AO81" s="6">
        <f t="shared" si="13"/>
        <v>265.99702602889136</v>
      </c>
      <c r="AP81" s="5">
        <f t="shared" si="14"/>
        <v>20.703987482455357</v>
      </c>
      <c r="AQ81" s="5"/>
      <c r="AR81" s="5">
        <f t="shared" si="15"/>
        <v>286.26353267962287</v>
      </c>
      <c r="AS81" s="6">
        <f t="shared" si="16"/>
        <v>37.947137478693222</v>
      </c>
      <c r="AT81" s="4">
        <f t="shared" si="17"/>
        <v>1.94392226715035</v>
      </c>
      <c r="AU81" s="3"/>
      <c r="AV81" s="9" cm="1">
        <f t="array" ref="AV81">IF(AND(AI81&lt;0,AL81=0),0,YfromPositiveSevStands($B$2,F81,G81,H81,AF81,Q81,AC81,AA81,AM81,J81,K81,L81,X81,AI81,U81, 20,200))</f>
        <v>0</v>
      </c>
      <c r="AW81" s="8" cm="1">
        <f t="array" ref="AW81">IF(AND(AI81&lt;0,AL81=0),0,AofPositiveSevStands($B$2,F81,G81,H81,AF81,Q81,AC81,AA81,AM81,J81,K81,L81,X81,AI81,U81, 20,200))</f>
        <v>0</v>
      </c>
      <c r="AX81" s="8"/>
      <c r="AY81" s="14">
        <f t="shared" si="18"/>
        <v>0</v>
      </c>
      <c r="AZ81" s="14">
        <f t="shared" si="19"/>
        <v>0</v>
      </c>
      <c r="BA81" s="14"/>
      <c r="BB81" s="8">
        <f t="shared" si="20"/>
        <v>8658.6975279667331</v>
      </c>
      <c r="BC81" s="8">
        <f t="shared" si="21"/>
        <v>25.766435170385343</v>
      </c>
      <c r="BD81" s="8">
        <f t="shared" si="22"/>
        <v>40128030.073503152</v>
      </c>
    </row>
    <row r="82" spans="1:56" ht="15" customHeight="1" x14ac:dyDescent="0.4">
      <c r="A82" s="7"/>
      <c r="D82" s="1" t="s">
        <v>122</v>
      </c>
      <c r="F82" s="3">
        <v>1.0497000000000001</v>
      </c>
      <c r="G82" s="1">
        <v>2.58E-2</v>
      </c>
      <c r="H82" s="1">
        <v>1</v>
      </c>
      <c r="J82" s="1">
        <v>1.6941999999999999</v>
      </c>
      <c r="K82" s="1">
        <v>4.3278999999999996</v>
      </c>
      <c r="L82" s="1">
        <v>22.159500000000001</v>
      </c>
      <c r="N82" s="8">
        <f t="shared" si="25"/>
        <v>547520.01530376938</v>
      </c>
      <c r="O82" s="1">
        <v>3.5146999999999998E-2</v>
      </c>
      <c r="P82" s="6">
        <v>4711.2</v>
      </c>
      <c r="Q82" s="1">
        <v>1.080773</v>
      </c>
      <c r="S82" s="1">
        <v>0.68</v>
      </c>
      <c r="T82" s="1">
        <v>0.9</v>
      </c>
      <c r="U82" s="8">
        <v>2614231.0811229623</v>
      </c>
      <c r="V82" s="6">
        <v>10113.51499249323</v>
      </c>
      <c r="W82" s="8">
        <v>5250</v>
      </c>
      <c r="X82" s="6">
        <v>2065.0951429609067</v>
      </c>
      <c r="Z82" s="6">
        <f t="shared" ref="Z82:Z145" si="26">(AF82*AE82/AG82)*AA82^Q82</f>
        <v>462.38784639980594</v>
      </c>
      <c r="AA82" s="5">
        <f t="shared" ref="AA82:AA145" si="27">L82*_xlfn.GAMMA.INV(0.995,J82,1)^(1/K82)</f>
        <v>34.533231515538588</v>
      </c>
      <c r="AB82" s="5"/>
      <c r="AC82" s="1">
        <f t="shared" ref="AC82:AC145" si="28">H82*Q82</f>
        <v>1.080773</v>
      </c>
      <c r="AD82" s="3">
        <f t="shared" ref="AD82:AD145" si="29">1/(O82+P82/N82)</f>
        <v>22.856298118442915</v>
      </c>
      <c r="AE82" s="4">
        <f t="shared" ref="AE82:AE145" si="30">(F82/$B$2*($B$2+G82*AC82))^(-$B$2/G82)*(G82*AC82/($B$2+G82*AC82))^AC82</f>
        <v>0.42163000848561738</v>
      </c>
      <c r="AF82" s="6">
        <f t="shared" ref="AF82:AF145" si="31">AI82*AH82*T82*AD82</f>
        <v>68031.112526028461</v>
      </c>
      <c r="AG82" s="6">
        <f t="shared" ref="AG82:AG145" si="32">AI82*EXP(-$B$2*AJ82)</f>
        <v>2851.792556350933</v>
      </c>
      <c r="AH82" s="1">
        <f t="shared" si="24"/>
        <v>0.68</v>
      </c>
      <c r="AI82" s="6">
        <f t="shared" ref="AI82:AI145" si="33">V82*($B$5+1)-W82*($B$6+1)</f>
        <v>4863.5149924932302</v>
      </c>
      <c r="AJ82" s="6">
        <f t="shared" ref="AJ82:AJ145" si="34">LN(F82*($B$2+G82*AC82)/$B$2)/G82</f>
        <v>53.647830423997462</v>
      </c>
      <c r="AK82" s="6"/>
      <c r="AL82" s="6">
        <f t="shared" ref="AL82:AL145" si="35">IF(AG82&lt;0,0,U82/(AI82*EXP(-$B$2*AJ82)))</f>
        <v>916.69749095216548</v>
      </c>
      <c r="AM82" s="5">
        <f t="shared" ref="AM82:AM145" si="36">(AL82*AG82/(AF82*AE82))^(1/Q82)</f>
        <v>65.049468147555586</v>
      </c>
      <c r="AN82" s="5"/>
      <c r="AO82" s="6">
        <f t="shared" ref="AO82:AO145" si="37">(1-$B$3)*AL82</f>
        <v>293.34319710469293</v>
      </c>
      <c r="AP82" s="5">
        <f t="shared" ref="AP82:AP145" si="38">(AO82*AG82/(AF82*AE82))^(1/Q82)</f>
        <v>22.666110383166199</v>
      </c>
      <c r="AQ82" s="5"/>
      <c r="AR82" s="5">
        <f t="shared" ref="AR82:AR145" si="39">AF82*AE82/(AI82*EXP(-$B$2*AJ82))*(L82^Q82)</f>
        <v>286.26353267962287</v>
      </c>
      <c r="AS82" s="6">
        <f t="shared" ref="AS82:AS145" si="40">X82/(AJ82*_xlfn.GAMMA(J82))</f>
        <v>42.414677203902471</v>
      </c>
      <c r="AT82" s="4">
        <f t="shared" ref="AT82:AT145" si="41">J82+Q82/K82</f>
        <v>1.94392226715035</v>
      </c>
      <c r="AU82" s="3"/>
      <c r="AV82" s="9" cm="1">
        <f t="array" ref="AV82">IF(AND(AI82&lt;0,AL82=0),0,YfromPositiveSevStands($B$2,F82,G82,H82,AF82,Q82,AC82,AA82,AM82,J82,K82,L82,X82,AI82,U82, 20,200))</f>
        <v>0</v>
      </c>
      <c r="AW82" s="8" cm="1">
        <f t="array" ref="AW82">IF(AND(AI82&lt;0,AL82=0),0,AofPositiveSevStands($B$2,F82,G82,H82,AF82,Q82,AC82,AA82,AM82,J82,K82,L82,X82,AI82,U82, 20,200))</f>
        <v>0</v>
      </c>
      <c r="AX82" s="8"/>
      <c r="AY82" s="14">
        <f t="shared" ref="AY82:AY145" si="42">IF(AND(AI82&lt;0,AL82=0),0,IF(Z82&lt;AL82,0,AS82*AR82*_xlfn.GAMMA(AT82)*(_xlfn.GAMMA.DIST((Z82/AR82)^(K82/Q82),AT82,1,TRUE)-_xlfn.GAMMA.DIST((AL82/AR82)^(K82/Q82),AT82,1,TRUE))))</f>
        <v>0</v>
      </c>
      <c r="AZ82" s="14">
        <f t="shared" ref="AZ82:AZ145" si="43">IF(AND(AI82&lt;0,AL82=0),0,IF(OR(AI82&lt;0,Z82&lt;AL82),0,AS82*_xlfn.GAMMA(J82)*(_xlfn.GAMMA.DIST((Z82/AR82)^(K82/Q82),J82,1,TRUE)-_xlfn.GAMMA.DIST((AL82/AR82)^(K82/Q82),J82,1,TRUE))))</f>
        <v>0</v>
      </c>
      <c r="BA82" s="14"/>
      <c r="BB82" s="8">
        <f t="shared" ref="BB82:BB145" si="44">IF(AI82&lt;0,0,AS82*AR82*_xlfn.GAMMA(AT82)*(_xlfn.GAMMA.DIST((AL82/AR82)^(K82/Q82),AT82,1,TRUE)-_xlfn.GAMMA.DIST((AO82/AR82)^(K82/Q82),AT82,1,TRUE)))</f>
        <v>8088.3665875784682</v>
      </c>
      <c r="BC82" s="8">
        <f t="shared" ref="BC82:BC145" si="45">IF(AI82&lt;0,0,AS82*_xlfn.GAMMA(J82)*(_xlfn.GAMMA.DIST((AL82/AR82)^(K82/Q82),J82,1,TRUE)-_xlfn.GAMMA.DIST((AO82/AR82)^(K82/Q82),J82,1,TRUE)))</f>
        <v>23.125238950068365</v>
      </c>
      <c r="BD82" s="8">
        <f t="shared" ref="BD82:BD145" si="46">U82*BC82-AI82*EXP(-$B$2*AJ82)*BB82</f>
        <v>37388374.794170186</v>
      </c>
    </row>
    <row r="83" spans="1:56" ht="15" customHeight="1" x14ac:dyDescent="0.4">
      <c r="A83" s="7"/>
      <c r="D83" s="1" t="s">
        <v>123</v>
      </c>
      <c r="F83" s="3">
        <v>1.0497000000000001</v>
      </c>
      <c r="G83" s="1">
        <v>2.58E-2</v>
      </c>
      <c r="H83" s="1">
        <v>1</v>
      </c>
      <c r="J83" s="1">
        <v>1.6941999999999999</v>
      </c>
      <c r="K83" s="1">
        <v>4.3278999999999996</v>
      </c>
      <c r="L83" s="1">
        <v>22.159500000000001</v>
      </c>
      <c r="N83" s="8">
        <f t="shared" si="25"/>
        <v>547520.01530376938</v>
      </c>
      <c r="O83" s="1">
        <v>3.5146999999999998E-2</v>
      </c>
      <c r="P83" s="6">
        <v>4711.2</v>
      </c>
      <c r="Q83" s="1">
        <v>1.080773</v>
      </c>
      <c r="S83" s="1">
        <v>0.68</v>
      </c>
      <c r="T83" s="1">
        <v>0.9</v>
      </c>
      <c r="U83" s="8">
        <v>2614231.0811229623</v>
      </c>
      <c r="V83" s="6">
        <v>10113.51499249323</v>
      </c>
      <c r="W83" s="8">
        <v>5750</v>
      </c>
      <c r="X83" s="6">
        <v>4751.926903453751</v>
      </c>
      <c r="Z83" s="6">
        <f t="shared" si="26"/>
        <v>462.38784639980599</v>
      </c>
      <c r="AA83" s="5">
        <f t="shared" si="27"/>
        <v>34.533231515538588</v>
      </c>
      <c r="AB83" s="5"/>
      <c r="AC83" s="1">
        <f t="shared" si="28"/>
        <v>1.080773</v>
      </c>
      <c r="AD83" s="3">
        <f t="shared" si="29"/>
        <v>22.856298118442915</v>
      </c>
      <c r="AE83" s="4">
        <f t="shared" si="30"/>
        <v>0.42163000848561738</v>
      </c>
      <c r="AF83" s="6">
        <f t="shared" si="31"/>
        <v>61037.085301784929</v>
      </c>
      <c r="AG83" s="6">
        <f t="shared" si="32"/>
        <v>2558.6103043425978</v>
      </c>
      <c r="AH83" s="1">
        <f t="shared" si="24"/>
        <v>0.68</v>
      </c>
      <c r="AI83" s="6">
        <f t="shared" si="33"/>
        <v>4363.5149924932302</v>
      </c>
      <c r="AJ83" s="6">
        <f t="shared" si="34"/>
        <v>53.647830423997462</v>
      </c>
      <c r="AK83" s="6"/>
      <c r="AL83" s="6">
        <f t="shared" si="35"/>
        <v>1021.7386667621724</v>
      </c>
      <c r="AM83" s="5">
        <f t="shared" si="36"/>
        <v>71.917805258159063</v>
      </c>
      <c r="AN83" s="5"/>
      <c r="AO83" s="6">
        <f t="shared" si="37"/>
        <v>326.95637336389512</v>
      </c>
      <c r="AP83" s="5">
        <f t="shared" si="38"/>
        <v>25.059342665167328</v>
      </c>
      <c r="AQ83" s="5"/>
      <c r="AR83" s="5">
        <f t="shared" si="39"/>
        <v>286.26353267962293</v>
      </c>
      <c r="AS83" s="6">
        <f t="shared" si="40"/>
        <v>97.599108880547178</v>
      </c>
      <c r="AT83" s="4">
        <f t="shared" si="41"/>
        <v>1.94392226715035</v>
      </c>
      <c r="AU83" s="3"/>
      <c r="AV83" s="9" cm="1">
        <f t="array" ref="AV83">IF(AND(AI83&lt;0,AL83=0),0,YfromPositiveSevStands($B$2,F83,G83,H83,AF83,Q83,AC83,AA83,AM83,J83,K83,L83,X83,AI83,U83, 20,200))</f>
        <v>0</v>
      </c>
      <c r="AW83" s="8" cm="1">
        <f t="array" ref="AW83">IF(AND(AI83&lt;0,AL83=0),0,AofPositiveSevStands($B$2,F83,G83,H83,AF83,Q83,AC83,AA83,AM83,J83,K83,L83,X83,AI83,U83, 20,200))</f>
        <v>0</v>
      </c>
      <c r="AX83" s="8"/>
      <c r="AY83" s="14">
        <f t="shared" si="42"/>
        <v>0</v>
      </c>
      <c r="AZ83" s="14">
        <f t="shared" si="43"/>
        <v>0</v>
      </c>
      <c r="BA83" s="14"/>
      <c r="BB83" s="8">
        <f t="shared" si="44"/>
        <v>12970.529718556882</v>
      </c>
      <c r="BC83" s="8">
        <f t="shared" si="45"/>
        <v>35.028179645738184</v>
      </c>
      <c r="BD83" s="8">
        <f t="shared" si="46"/>
        <v>58385224.954365954</v>
      </c>
    </row>
    <row r="84" spans="1:56" ht="15" customHeight="1" x14ac:dyDescent="0.4">
      <c r="A84" s="12"/>
      <c r="D84" s="1" t="s">
        <v>124</v>
      </c>
      <c r="F84" s="3">
        <v>1.0497000000000001</v>
      </c>
      <c r="G84" s="1">
        <v>2.58E-2</v>
      </c>
      <c r="H84" s="1">
        <v>1</v>
      </c>
      <c r="J84" s="1">
        <v>1.6941999999999999</v>
      </c>
      <c r="K84" s="1">
        <v>4.3278999999999996</v>
      </c>
      <c r="L84" s="1">
        <v>22.159500000000001</v>
      </c>
      <c r="N84" s="8">
        <f t="shared" si="25"/>
        <v>547520.01530376938</v>
      </c>
      <c r="O84" s="1">
        <v>3.5146999999999998E-2</v>
      </c>
      <c r="P84" s="6">
        <v>4711.2</v>
      </c>
      <c r="Q84" s="1">
        <v>1.080773</v>
      </c>
      <c r="S84" s="1">
        <v>0.68</v>
      </c>
      <c r="T84" s="1">
        <v>0.9</v>
      </c>
      <c r="U84" s="8">
        <v>2614231.0811229623</v>
      </c>
      <c r="V84" s="6">
        <v>10113.51499249323</v>
      </c>
      <c r="W84" s="8">
        <v>6250</v>
      </c>
      <c r="X84" s="6">
        <v>7149.1305311871029</v>
      </c>
      <c r="Z84" s="6">
        <f t="shared" si="26"/>
        <v>462.38784639980599</v>
      </c>
      <c r="AA84" s="5">
        <f t="shared" si="27"/>
        <v>34.533231515538588</v>
      </c>
      <c r="AB84" s="5"/>
      <c r="AC84" s="1">
        <f t="shared" si="28"/>
        <v>1.080773</v>
      </c>
      <c r="AD84" s="3">
        <f t="shared" si="29"/>
        <v>22.856298118442915</v>
      </c>
      <c r="AE84" s="4">
        <f t="shared" si="30"/>
        <v>0.42163000848561738</v>
      </c>
      <c r="AF84" s="6">
        <f t="shared" si="31"/>
        <v>54043.058077541398</v>
      </c>
      <c r="AG84" s="6">
        <f t="shared" si="32"/>
        <v>2265.4280523342627</v>
      </c>
      <c r="AH84" s="1">
        <f t="shared" si="24"/>
        <v>0.68</v>
      </c>
      <c r="AI84" s="6">
        <f t="shared" si="33"/>
        <v>3863.5149924932302</v>
      </c>
      <c r="AJ84" s="6">
        <f t="shared" si="34"/>
        <v>53.647830423997462</v>
      </c>
      <c r="AK84" s="6"/>
      <c r="AL84" s="6">
        <f t="shared" si="35"/>
        <v>1153.9678245042028</v>
      </c>
      <c r="AM84" s="5">
        <f t="shared" si="36"/>
        <v>80.489678384480285</v>
      </c>
      <c r="AN84" s="5"/>
      <c r="AO84" s="6">
        <f t="shared" si="37"/>
        <v>369.26970384134484</v>
      </c>
      <c r="AP84" s="5">
        <f t="shared" si="38"/>
        <v>28.046162204275216</v>
      </c>
      <c r="AQ84" s="5"/>
      <c r="AR84" s="5">
        <f t="shared" si="39"/>
        <v>286.26353267962293</v>
      </c>
      <c r="AS84" s="6">
        <f t="shared" si="40"/>
        <v>146.83491208744033</v>
      </c>
      <c r="AT84" s="4">
        <f t="shared" si="41"/>
        <v>1.94392226715035</v>
      </c>
      <c r="AU84" s="3"/>
      <c r="AV84" s="9" cm="1">
        <f t="array" ref="AV84">IF(AND(AI84&lt;0,AL84=0),0,YfromPositiveSevStands($B$2,F84,G84,H84,AF84,Q84,AC84,AA84,AM84,J84,K84,L84,X84,AI84,U84, 20,200))</f>
        <v>0</v>
      </c>
      <c r="AW84" s="8" cm="1">
        <f t="array" ref="AW84">IF(AND(AI84&lt;0,AL84=0),0,AofPositiveSevStands($B$2,F84,G84,H84,AF84,Q84,AC84,AA84,AM84,J84,K84,L84,X84,AI84,U84, 20,200))</f>
        <v>0</v>
      </c>
      <c r="AX84" s="8"/>
      <c r="AY84" s="14">
        <f t="shared" si="42"/>
        <v>0</v>
      </c>
      <c r="AZ84" s="14">
        <f t="shared" si="43"/>
        <v>0</v>
      </c>
      <c r="BA84" s="14"/>
      <c r="BB84" s="8">
        <f t="shared" si="44"/>
        <v>9188.3555081235263</v>
      </c>
      <c r="BC84" s="8">
        <f t="shared" si="45"/>
        <v>22.929908809338851</v>
      </c>
      <c r="BD84" s="8">
        <f t="shared" si="46"/>
        <v>39128521.973765761</v>
      </c>
    </row>
    <row r="85" spans="1:56" ht="15" customHeight="1" x14ac:dyDescent="0.4">
      <c r="A85" s="7"/>
      <c r="D85" s="1" t="s">
        <v>125</v>
      </c>
      <c r="F85" s="3">
        <v>1.0497000000000001</v>
      </c>
      <c r="G85" s="1">
        <v>2.58E-2</v>
      </c>
      <c r="H85" s="1">
        <v>1</v>
      </c>
      <c r="J85" s="1">
        <v>1.6941999999999999</v>
      </c>
      <c r="K85" s="1">
        <v>4.3278999999999996</v>
      </c>
      <c r="L85" s="1">
        <v>22.159500000000001</v>
      </c>
      <c r="N85" s="8">
        <f t="shared" si="25"/>
        <v>547520.01530376938</v>
      </c>
      <c r="O85" s="1">
        <v>3.5146999999999998E-2</v>
      </c>
      <c r="P85" s="6">
        <v>4711.2</v>
      </c>
      <c r="Q85" s="1">
        <v>1.080773</v>
      </c>
      <c r="S85" s="1">
        <v>0.68</v>
      </c>
      <c r="T85" s="1">
        <v>0.9</v>
      </c>
      <c r="U85" s="8">
        <v>2614231.0811229623</v>
      </c>
      <c r="V85" s="6">
        <v>10113.51499249323</v>
      </c>
      <c r="W85" s="8">
        <v>6750</v>
      </c>
      <c r="X85" s="6">
        <v>18496.796288238551</v>
      </c>
      <c r="Z85" s="6">
        <f t="shared" si="26"/>
        <v>462.38784639980599</v>
      </c>
      <c r="AA85" s="5">
        <f t="shared" si="27"/>
        <v>34.533231515538588</v>
      </c>
      <c r="AB85" s="5"/>
      <c r="AC85" s="1">
        <f t="shared" si="28"/>
        <v>1.080773</v>
      </c>
      <c r="AD85" s="3">
        <f t="shared" si="29"/>
        <v>22.856298118442915</v>
      </c>
      <c r="AE85" s="4">
        <f t="shared" si="30"/>
        <v>0.42163000848561738</v>
      </c>
      <c r="AF85" s="6">
        <f t="shared" si="31"/>
        <v>47049.030853297867</v>
      </c>
      <c r="AG85" s="6">
        <f t="shared" si="32"/>
        <v>1972.2458003259273</v>
      </c>
      <c r="AH85" s="1">
        <f t="shared" ref="AH85:AH116" si="47">S85*($B$4+1)</f>
        <v>0.68</v>
      </c>
      <c r="AI85" s="6">
        <f t="shared" si="33"/>
        <v>3363.5149924932302</v>
      </c>
      <c r="AJ85" s="6">
        <f t="shared" si="34"/>
        <v>53.647830423997462</v>
      </c>
      <c r="AK85" s="6"/>
      <c r="AL85" s="6">
        <f t="shared" si="35"/>
        <v>1325.5097720025274</v>
      </c>
      <c r="AM85" s="5">
        <f t="shared" si="36"/>
        <v>91.502108997153456</v>
      </c>
      <c r="AN85" s="5"/>
      <c r="AO85" s="6">
        <f t="shared" si="37"/>
        <v>424.16312704080872</v>
      </c>
      <c r="AP85" s="5">
        <f t="shared" si="38"/>
        <v>31.883379862805565</v>
      </c>
      <c r="AQ85" s="5"/>
      <c r="AR85" s="5">
        <f t="shared" si="39"/>
        <v>286.26353267962293</v>
      </c>
      <c r="AS85" s="6">
        <f t="shared" si="40"/>
        <v>379.9029049805049</v>
      </c>
      <c r="AT85" s="4">
        <f t="shared" si="41"/>
        <v>1.94392226715035</v>
      </c>
      <c r="AU85" s="3"/>
      <c r="AV85" s="9" cm="1">
        <f t="array" ref="AV85">IF(AND(AI85&lt;0,AL85=0),0,YfromPositiveSevStands($B$2,F85,G85,H85,AF85,Q85,AC85,AA85,AM85,J85,K85,L85,X85,AI85,U85, 20,200))</f>
        <v>0</v>
      </c>
      <c r="AW85" s="8" cm="1">
        <f t="array" ref="AW85">IF(AND(AI85&lt;0,AL85=0),0,AofPositiveSevStands($B$2,F85,G85,H85,AF85,Q85,AC85,AA85,AM85,J85,K85,L85,X85,AI85,U85, 20,200))</f>
        <v>0</v>
      </c>
      <c r="AX85" s="8"/>
      <c r="AY85" s="14">
        <f t="shared" si="42"/>
        <v>0</v>
      </c>
      <c r="AZ85" s="14">
        <f t="shared" si="43"/>
        <v>0</v>
      </c>
      <c r="BA85" s="14"/>
      <c r="BB85" s="8">
        <f t="shared" si="44"/>
        <v>4588.8563683876737</v>
      </c>
      <c r="BC85" s="8">
        <f t="shared" si="45"/>
        <v>10.300330641520663</v>
      </c>
      <c r="BD85" s="8">
        <f t="shared" si="46"/>
        <v>17877091.808055066</v>
      </c>
    </row>
    <row r="86" spans="1:56" ht="15" customHeight="1" x14ac:dyDescent="0.4">
      <c r="A86" s="13"/>
      <c r="D86" s="1" t="s">
        <v>126</v>
      </c>
      <c r="F86" s="3">
        <v>1.0497000000000001</v>
      </c>
      <c r="G86" s="1">
        <v>2.58E-2</v>
      </c>
      <c r="H86" s="1">
        <v>1</v>
      </c>
      <c r="J86" s="1">
        <v>1.6941999999999999</v>
      </c>
      <c r="K86" s="1">
        <v>4.3278999999999996</v>
      </c>
      <c r="L86" s="1">
        <v>22.159500000000001</v>
      </c>
      <c r="N86" s="8">
        <f t="shared" si="25"/>
        <v>547520.01530376938</v>
      </c>
      <c r="O86" s="1">
        <v>3.5146999999999998E-2</v>
      </c>
      <c r="P86" s="6">
        <v>4711.2</v>
      </c>
      <c r="Q86" s="1">
        <v>1.080773</v>
      </c>
      <c r="S86" s="1">
        <v>0.68</v>
      </c>
      <c r="T86" s="1">
        <v>0.9</v>
      </c>
      <c r="U86" s="8">
        <v>2614231.0811229623</v>
      </c>
      <c r="V86" s="6">
        <v>10113.51499249323</v>
      </c>
      <c r="W86" s="8">
        <v>7250</v>
      </c>
      <c r="X86" s="6">
        <v>22673.34508489419</v>
      </c>
      <c r="Z86" s="6">
        <f t="shared" si="26"/>
        <v>462.38784639980599</v>
      </c>
      <c r="AA86" s="5">
        <f t="shared" si="27"/>
        <v>34.533231515538588</v>
      </c>
      <c r="AB86" s="5"/>
      <c r="AC86" s="1">
        <f t="shared" si="28"/>
        <v>1.080773</v>
      </c>
      <c r="AD86" s="3">
        <f t="shared" si="29"/>
        <v>22.856298118442915</v>
      </c>
      <c r="AE86" s="4">
        <f t="shared" si="30"/>
        <v>0.42163000848561738</v>
      </c>
      <c r="AF86" s="6">
        <f t="shared" si="31"/>
        <v>40055.003629054328</v>
      </c>
      <c r="AG86" s="6">
        <f t="shared" si="32"/>
        <v>1679.0635483175922</v>
      </c>
      <c r="AH86" s="1">
        <f t="shared" si="47"/>
        <v>0.68</v>
      </c>
      <c r="AI86" s="6">
        <f t="shared" si="33"/>
        <v>2863.5149924932302</v>
      </c>
      <c r="AJ86" s="6">
        <f t="shared" si="34"/>
        <v>53.647830423997462</v>
      </c>
      <c r="AK86" s="6"/>
      <c r="AL86" s="6">
        <f t="shared" si="35"/>
        <v>1556.9577957560928</v>
      </c>
      <c r="AM86" s="5">
        <f t="shared" si="36"/>
        <v>106.19434658596518</v>
      </c>
      <c r="AN86" s="5"/>
      <c r="AO86" s="6">
        <f t="shared" si="37"/>
        <v>498.22649464194961</v>
      </c>
      <c r="AP86" s="5">
        <f t="shared" si="38"/>
        <v>37.002804947239916</v>
      </c>
      <c r="AQ86" s="5"/>
      <c r="AR86" s="5">
        <f t="shared" si="39"/>
        <v>286.26353267962293</v>
      </c>
      <c r="AS86" s="6">
        <f t="shared" si="40"/>
        <v>465.68440983771222</v>
      </c>
      <c r="AT86" s="4">
        <f t="shared" si="41"/>
        <v>1.94392226715035</v>
      </c>
      <c r="AU86" s="3"/>
      <c r="AV86" s="9" cm="1">
        <f t="array" ref="AV86">IF(AND(AI86&lt;0,AL86=0),0,YfromPositiveSevStands($B$2,F86,G86,H86,AF86,Q86,AC86,AA86,AM86,J86,K86,L86,X86,AI86,U86, 20,200))</f>
        <v>0</v>
      </c>
      <c r="AW86" s="8" cm="1">
        <f t="array" ref="AW86">IF(AND(AI86&lt;0,AL86=0),0,AofPositiveSevStands($B$2,F86,G86,H86,AF86,Q86,AC86,AA86,AM86,J86,K86,L86,X86,AI86,U86, 20,200))</f>
        <v>0</v>
      </c>
      <c r="AX86" s="8"/>
      <c r="AY86" s="14">
        <f t="shared" si="42"/>
        <v>0</v>
      </c>
      <c r="AZ86" s="14">
        <f t="shared" si="43"/>
        <v>0</v>
      </c>
      <c r="BA86" s="14"/>
      <c r="BB86" s="8">
        <f t="shared" si="44"/>
        <v>120.75425878979465</v>
      </c>
      <c r="BC86" s="8">
        <f t="shared" si="45"/>
        <v>0.23603392452630367</v>
      </c>
      <c r="BD86" s="8">
        <f t="shared" si="46"/>
        <v>414293.14745804109</v>
      </c>
    </row>
    <row r="87" spans="1:56" ht="15" customHeight="1" x14ac:dyDescent="0.4">
      <c r="A87" s="7"/>
      <c r="D87" s="1" t="s">
        <v>127</v>
      </c>
      <c r="F87" s="3">
        <v>1.0497000000000001</v>
      </c>
      <c r="G87" s="1">
        <v>2.58E-2</v>
      </c>
      <c r="H87" s="1">
        <v>1</v>
      </c>
      <c r="J87" s="1">
        <v>1.6941999999999999</v>
      </c>
      <c r="K87" s="1">
        <v>4.3278999999999996</v>
      </c>
      <c r="L87" s="1">
        <v>22.159500000000001</v>
      </c>
      <c r="N87" s="8">
        <f t="shared" si="25"/>
        <v>547520.01530376938</v>
      </c>
      <c r="O87" s="1">
        <v>3.5146999999999998E-2</v>
      </c>
      <c r="P87" s="6">
        <v>4711.2</v>
      </c>
      <c r="Q87" s="1">
        <v>1.080773</v>
      </c>
      <c r="S87" s="1">
        <v>0.68</v>
      </c>
      <c r="T87" s="1">
        <v>0.9</v>
      </c>
      <c r="U87" s="8">
        <v>2614231.0811229623</v>
      </c>
      <c r="V87" s="6">
        <v>10113.51499249323</v>
      </c>
      <c r="W87" s="8">
        <v>7750</v>
      </c>
      <c r="X87" s="6">
        <v>13076.940267585798</v>
      </c>
      <c r="Y87" s="7"/>
      <c r="Z87" s="6">
        <f t="shared" si="26"/>
        <v>462.38784639980599</v>
      </c>
      <c r="AA87" s="5">
        <f t="shared" si="27"/>
        <v>34.533231515538588</v>
      </c>
      <c r="AB87" s="5"/>
      <c r="AC87" s="1">
        <f t="shared" si="28"/>
        <v>1.080773</v>
      </c>
      <c r="AD87" s="3">
        <f t="shared" si="29"/>
        <v>22.856298118442915</v>
      </c>
      <c r="AE87" s="4">
        <f t="shared" si="30"/>
        <v>0.42163000848561738</v>
      </c>
      <c r="AF87" s="6">
        <f t="shared" si="31"/>
        <v>33060.976404810797</v>
      </c>
      <c r="AG87" s="6">
        <f t="shared" si="32"/>
        <v>1385.8812963092571</v>
      </c>
      <c r="AH87" s="1">
        <f t="shared" si="47"/>
        <v>0.68</v>
      </c>
      <c r="AI87" s="6">
        <f t="shared" si="33"/>
        <v>2363.5149924932302</v>
      </c>
      <c r="AJ87" s="6">
        <f t="shared" si="34"/>
        <v>53.647830423997462</v>
      </c>
      <c r="AK87" s="6"/>
      <c r="AL87" s="6">
        <f t="shared" si="35"/>
        <v>1886.331165652445</v>
      </c>
      <c r="AM87" s="5">
        <f t="shared" si="36"/>
        <v>126.82763365427118</v>
      </c>
      <c r="AN87" s="5"/>
      <c r="AO87" s="6">
        <f t="shared" si="37"/>
        <v>603.62597300878224</v>
      </c>
      <c r="AP87" s="5">
        <f t="shared" si="38"/>
        <v>44.192354309840738</v>
      </c>
      <c r="AQ87" s="5"/>
      <c r="AR87" s="5">
        <f t="shared" si="39"/>
        <v>286.26353267962293</v>
      </c>
      <c r="AS87" s="6">
        <f t="shared" si="40"/>
        <v>268.58530085403697</v>
      </c>
      <c r="AT87" s="4">
        <f t="shared" si="41"/>
        <v>1.94392226715035</v>
      </c>
      <c r="AU87" s="3"/>
      <c r="AV87" s="9" cm="1">
        <f t="array" ref="AV87">IF(AND(AI87&lt;0,AL87=0),0,YfromPositiveSevStands($B$2,F87,G87,H87,AF87,Q87,AC87,AA87,AM87,J87,K87,L87,X87,AI87,U87, 20,200))</f>
        <v>0</v>
      </c>
      <c r="AW87" s="8" cm="1">
        <f t="array" ref="AW87">IF(AND(AI87&lt;0,AL87=0),0,AofPositiveSevStands($B$2,F87,G87,H87,AF87,Q87,AC87,AA87,AM87,J87,K87,L87,X87,AI87,U87, 20,200))</f>
        <v>0</v>
      </c>
      <c r="AX87" s="8"/>
      <c r="AY87" s="14">
        <f t="shared" si="42"/>
        <v>0</v>
      </c>
      <c r="AZ87" s="14">
        <f t="shared" si="43"/>
        <v>0</v>
      </c>
      <c r="BA87" s="14"/>
      <c r="BB87" s="8">
        <f t="shared" si="44"/>
        <v>3.2818074910396845E-3</v>
      </c>
      <c r="BC87" s="8">
        <f t="shared" si="45"/>
        <v>5.3695071137578868E-6</v>
      </c>
      <c r="BD87" s="8">
        <f t="shared" si="46"/>
        <v>9.4889367671772078</v>
      </c>
    </row>
    <row r="88" spans="1:56" ht="15" customHeight="1" x14ac:dyDescent="0.4">
      <c r="A88" s="7"/>
      <c r="D88" s="1" t="s">
        <v>128</v>
      </c>
      <c r="F88" s="3">
        <v>1.0497000000000001</v>
      </c>
      <c r="G88" s="1">
        <v>2.58E-2</v>
      </c>
      <c r="H88" s="1">
        <v>1</v>
      </c>
      <c r="J88" s="1">
        <v>1.6941999999999999</v>
      </c>
      <c r="K88" s="1">
        <v>4.3278999999999996</v>
      </c>
      <c r="L88" s="1">
        <v>22.159500000000001</v>
      </c>
      <c r="N88" s="8">
        <f t="shared" si="25"/>
        <v>547520.01530376938</v>
      </c>
      <c r="O88" s="1">
        <v>3.5146999999999998E-2</v>
      </c>
      <c r="P88" s="6">
        <v>4711.2</v>
      </c>
      <c r="Q88" s="1">
        <v>1.080773</v>
      </c>
      <c r="S88" s="1">
        <v>0.68</v>
      </c>
      <c r="T88" s="1">
        <v>0.9</v>
      </c>
      <c r="U88" s="8">
        <v>2614231.0811229623</v>
      </c>
      <c r="V88" s="6">
        <v>10113.51499249323</v>
      </c>
      <c r="W88" s="8">
        <v>8250</v>
      </c>
      <c r="X88" s="6">
        <v>9053.213261146424</v>
      </c>
      <c r="Z88" s="6">
        <f t="shared" si="26"/>
        <v>462.38784639980594</v>
      </c>
      <c r="AA88" s="5">
        <f t="shared" si="27"/>
        <v>34.533231515538588</v>
      </c>
      <c r="AB88" s="5"/>
      <c r="AC88" s="1">
        <f t="shared" si="28"/>
        <v>1.080773</v>
      </c>
      <c r="AD88" s="3">
        <f t="shared" si="29"/>
        <v>22.856298118442915</v>
      </c>
      <c r="AE88" s="4">
        <f t="shared" si="30"/>
        <v>0.42163000848561738</v>
      </c>
      <c r="AF88" s="6">
        <f t="shared" si="31"/>
        <v>26066.949180567266</v>
      </c>
      <c r="AG88" s="6">
        <f t="shared" si="32"/>
        <v>1092.699044300922</v>
      </c>
      <c r="AH88" s="1">
        <f t="shared" si="47"/>
        <v>0.68</v>
      </c>
      <c r="AI88" s="6">
        <f t="shared" si="33"/>
        <v>1863.5149924932302</v>
      </c>
      <c r="AJ88" s="6">
        <f t="shared" si="34"/>
        <v>53.647830423997462</v>
      </c>
      <c r="AK88" s="6"/>
      <c r="AL88" s="6">
        <f t="shared" si="35"/>
        <v>2392.4529766523897</v>
      </c>
      <c r="AM88" s="5">
        <f t="shared" si="36"/>
        <v>158.02458838376839</v>
      </c>
      <c r="AN88" s="5"/>
      <c r="AO88" s="6">
        <f t="shared" si="37"/>
        <v>765.58495252876457</v>
      </c>
      <c r="AP88" s="5">
        <f t="shared" si="38"/>
        <v>55.062752479944656</v>
      </c>
      <c r="AQ88" s="5"/>
      <c r="AR88" s="5">
        <f t="shared" si="39"/>
        <v>286.26353267962287</v>
      </c>
      <c r="AS88" s="6">
        <f t="shared" si="40"/>
        <v>185.94257966199859</v>
      </c>
      <c r="AT88" s="4">
        <f t="shared" si="41"/>
        <v>1.94392226715035</v>
      </c>
      <c r="AU88" s="3"/>
      <c r="AV88" s="9" cm="1">
        <f t="array" ref="AV88">IF(AND(AI88&lt;0,AL88=0),0,YfromPositiveSevStands($B$2,F88,G88,H88,AF88,Q88,AC88,AA88,AM88,J88,K88,L88,X88,AI88,U88, 20,200))</f>
        <v>0</v>
      </c>
      <c r="AW88" s="8" cm="1">
        <f t="array" ref="AW88">IF(AND(AI88&lt;0,AL88=0),0,AofPositiveSevStands($B$2,F88,G88,H88,AF88,Q88,AC88,AA88,AM88,J88,K88,L88,X88,AI88,U88, 20,200))</f>
        <v>0</v>
      </c>
      <c r="AX88" s="8"/>
      <c r="AY88" s="14">
        <f t="shared" si="42"/>
        <v>0</v>
      </c>
      <c r="AZ88" s="14">
        <f t="shared" si="43"/>
        <v>0</v>
      </c>
      <c r="BA88" s="14"/>
      <c r="BB88" s="8">
        <f t="shared" si="44"/>
        <v>0</v>
      </c>
      <c r="BC88" s="8">
        <f t="shared" si="45"/>
        <v>0</v>
      </c>
      <c r="BD88" s="8">
        <f t="shared" si="46"/>
        <v>0</v>
      </c>
    </row>
    <row r="89" spans="1:56" ht="15" customHeight="1" x14ac:dyDescent="0.4">
      <c r="A89" s="7"/>
      <c r="D89" s="1" t="s">
        <v>129</v>
      </c>
      <c r="F89" s="3">
        <v>1.0497000000000001</v>
      </c>
      <c r="G89" s="1">
        <v>2.58E-2</v>
      </c>
      <c r="H89" s="1">
        <v>1</v>
      </c>
      <c r="J89" s="1">
        <v>1.6941999999999999</v>
      </c>
      <c r="K89" s="1">
        <v>4.3278999999999996</v>
      </c>
      <c r="L89" s="1">
        <v>22.159500000000001</v>
      </c>
      <c r="N89" s="8">
        <f t="shared" si="25"/>
        <v>547520.01530376938</v>
      </c>
      <c r="O89" s="1">
        <v>3.5146999999999998E-2</v>
      </c>
      <c r="P89" s="6">
        <v>4711.2</v>
      </c>
      <c r="Q89" s="1">
        <v>1.080773</v>
      </c>
      <c r="S89" s="1">
        <v>0.68</v>
      </c>
      <c r="T89" s="1">
        <v>0.9</v>
      </c>
      <c r="U89" s="8">
        <v>2614231.0811229623</v>
      </c>
      <c r="V89" s="6">
        <v>10113.51499249323</v>
      </c>
      <c r="W89" s="8">
        <v>8750</v>
      </c>
      <c r="X89" s="6">
        <v>1772.9824203874289</v>
      </c>
      <c r="Z89" s="6">
        <f t="shared" si="26"/>
        <v>462.38784639980611</v>
      </c>
      <c r="AA89" s="5">
        <f t="shared" si="27"/>
        <v>34.533231515538588</v>
      </c>
      <c r="AB89" s="5"/>
      <c r="AC89" s="1">
        <f t="shared" si="28"/>
        <v>1.080773</v>
      </c>
      <c r="AD89" s="3">
        <f t="shared" si="29"/>
        <v>22.856298118442915</v>
      </c>
      <c r="AE89" s="4">
        <f t="shared" si="30"/>
        <v>0.42163000848561738</v>
      </c>
      <c r="AF89" s="6">
        <f t="shared" si="31"/>
        <v>19072.921956323738</v>
      </c>
      <c r="AG89" s="6">
        <f t="shared" si="32"/>
        <v>799.51679229258684</v>
      </c>
      <c r="AH89" s="1">
        <f t="shared" si="47"/>
        <v>0.68</v>
      </c>
      <c r="AI89" s="6">
        <f t="shared" si="33"/>
        <v>1363.5149924932302</v>
      </c>
      <c r="AJ89" s="6">
        <f t="shared" si="34"/>
        <v>53.647830423997462</v>
      </c>
      <c r="AK89" s="6"/>
      <c r="AL89" s="6">
        <f t="shared" si="35"/>
        <v>3269.7638202529115</v>
      </c>
      <c r="AM89" s="5">
        <f t="shared" si="36"/>
        <v>210.98809073114884</v>
      </c>
      <c r="AN89" s="5"/>
      <c r="AO89" s="6">
        <f t="shared" si="37"/>
        <v>1046.3244224809316</v>
      </c>
      <c r="AP89" s="5">
        <f t="shared" si="38"/>
        <v>73.517578086845774</v>
      </c>
      <c r="AQ89" s="5"/>
      <c r="AR89" s="5">
        <f t="shared" si="39"/>
        <v>286.26353267962298</v>
      </c>
      <c r="AS89" s="6">
        <f t="shared" si="40"/>
        <v>36.415018119264488</v>
      </c>
      <c r="AT89" s="4">
        <f t="shared" si="41"/>
        <v>1.94392226715035</v>
      </c>
      <c r="AU89" s="3"/>
      <c r="AV89" s="9" cm="1">
        <f t="array" ref="AV89">IF(AND(AI89&lt;0,AL89=0),0,YfromPositiveSevStands($B$2,F89,G89,H89,AF89,Q89,AC89,AA89,AM89,J89,K89,L89,X89,AI89,U89, 20,200))</f>
        <v>0</v>
      </c>
      <c r="AW89" s="8" cm="1">
        <f t="array" ref="AW89">IF(AND(AI89&lt;0,AL89=0),0,AofPositiveSevStands($B$2,F89,G89,H89,AF89,Q89,AC89,AA89,AM89,J89,K89,L89,X89,AI89,U89, 20,200))</f>
        <v>0</v>
      </c>
      <c r="AX89" s="8"/>
      <c r="AY89" s="14">
        <f t="shared" si="42"/>
        <v>0</v>
      </c>
      <c r="AZ89" s="14">
        <f t="shared" si="43"/>
        <v>0</v>
      </c>
      <c r="BA89" s="14"/>
      <c r="BB89" s="8">
        <f t="shared" si="44"/>
        <v>0</v>
      </c>
      <c r="BC89" s="8">
        <f t="shared" si="45"/>
        <v>0</v>
      </c>
      <c r="BD89" s="8">
        <f t="shared" si="46"/>
        <v>0</v>
      </c>
    </row>
    <row r="90" spans="1:56" ht="15" customHeight="1" x14ac:dyDescent="0.4">
      <c r="A90" s="7"/>
      <c r="D90" s="1" t="s">
        <v>130</v>
      </c>
      <c r="F90" s="3">
        <v>1.0497000000000001</v>
      </c>
      <c r="G90" s="1">
        <v>2.58E-2</v>
      </c>
      <c r="H90" s="1">
        <v>1</v>
      </c>
      <c r="J90" s="1">
        <v>1.6941999999999999</v>
      </c>
      <c r="K90" s="1">
        <v>4.3278999999999996</v>
      </c>
      <c r="L90" s="1">
        <v>22.159500000000001</v>
      </c>
      <c r="N90" s="8">
        <f t="shared" si="25"/>
        <v>547520.01530376938</v>
      </c>
      <c r="O90" s="1">
        <v>3.5146999999999998E-2</v>
      </c>
      <c r="P90" s="6">
        <v>4711.2</v>
      </c>
      <c r="Q90" s="1">
        <v>1.080773</v>
      </c>
      <c r="S90" s="1">
        <v>0.68</v>
      </c>
      <c r="T90" s="1">
        <v>0.9</v>
      </c>
      <c r="U90" s="8">
        <v>2614231.0811229623</v>
      </c>
      <c r="V90" s="6">
        <v>10113.51499249323</v>
      </c>
      <c r="W90" s="8">
        <v>9250</v>
      </c>
      <c r="X90" s="6">
        <v>678.14421467276668</v>
      </c>
      <c r="Z90" s="6">
        <f t="shared" si="26"/>
        <v>462.38784639980611</v>
      </c>
      <c r="AA90" s="5">
        <f t="shared" si="27"/>
        <v>34.533231515538588</v>
      </c>
      <c r="AB90" s="5"/>
      <c r="AC90" s="1">
        <f t="shared" si="28"/>
        <v>1.080773</v>
      </c>
      <c r="AD90" s="3">
        <f t="shared" si="29"/>
        <v>22.856298118442915</v>
      </c>
      <c r="AE90" s="4">
        <f t="shared" si="30"/>
        <v>0.42163000848561738</v>
      </c>
      <c r="AF90" s="6">
        <f t="shared" si="31"/>
        <v>12078.894732080205</v>
      </c>
      <c r="AG90" s="6">
        <f t="shared" si="32"/>
        <v>506.33454028425172</v>
      </c>
      <c r="AH90" s="1">
        <f t="shared" si="47"/>
        <v>0.68</v>
      </c>
      <c r="AI90" s="6">
        <f t="shared" si="33"/>
        <v>863.51499249323024</v>
      </c>
      <c r="AJ90" s="6">
        <f t="shared" si="34"/>
        <v>53.647830423997462</v>
      </c>
      <c r="AK90" s="6"/>
      <c r="AL90" s="6">
        <f t="shared" si="35"/>
        <v>5163.0510524827241</v>
      </c>
      <c r="AM90" s="5">
        <f t="shared" si="36"/>
        <v>321.97417250060363</v>
      </c>
      <c r="AN90" s="5"/>
      <c r="AO90" s="6">
        <f t="shared" si="37"/>
        <v>1652.1763367944714</v>
      </c>
      <c r="AP90" s="5">
        <f t="shared" si="38"/>
        <v>112.1900354031029</v>
      </c>
      <c r="AQ90" s="5"/>
      <c r="AR90" s="5">
        <f t="shared" si="39"/>
        <v>286.26353267962298</v>
      </c>
      <c r="AS90" s="6">
        <f t="shared" si="40"/>
        <v>13.928301589920423</v>
      </c>
      <c r="AT90" s="4">
        <f t="shared" si="41"/>
        <v>1.94392226715035</v>
      </c>
      <c r="AU90" s="3"/>
      <c r="AV90" s="9" cm="1">
        <f t="array" ref="AV90">IF(AND(AI90&lt;0,AL90=0),0,YfromPositiveSevStands($B$2,F90,G90,H90,AF90,Q90,AC90,AA90,AM90,J90,K90,L90,X90,AI90,U90, 20,200))</f>
        <v>0</v>
      </c>
      <c r="AW90" s="8" cm="1">
        <f t="array" ref="AW90">IF(AND(AI90&lt;0,AL90=0),0,AofPositiveSevStands($B$2,F90,G90,H90,AF90,Q90,AC90,AA90,AM90,J90,K90,L90,X90,AI90,U90, 20,200))</f>
        <v>0</v>
      </c>
      <c r="AX90" s="8"/>
      <c r="AY90" s="14">
        <f t="shared" si="42"/>
        <v>0</v>
      </c>
      <c r="AZ90" s="14">
        <f t="shared" si="43"/>
        <v>0</v>
      </c>
      <c r="BA90" s="14"/>
      <c r="BB90" s="8">
        <f t="shared" si="44"/>
        <v>0</v>
      </c>
      <c r="BC90" s="8">
        <f t="shared" si="45"/>
        <v>0</v>
      </c>
      <c r="BD90" s="8">
        <f t="shared" si="46"/>
        <v>0</v>
      </c>
    </row>
    <row r="91" spans="1:56" ht="15" customHeight="1" x14ac:dyDescent="0.4">
      <c r="A91" s="12"/>
      <c r="D91" s="1" t="s">
        <v>131</v>
      </c>
      <c r="F91" s="3">
        <v>1.0497000000000001</v>
      </c>
      <c r="G91" s="1">
        <v>2.58E-2</v>
      </c>
      <c r="H91" s="1">
        <v>1</v>
      </c>
      <c r="J91" s="1">
        <v>1.6941999999999999</v>
      </c>
      <c r="K91" s="1">
        <v>4.3278999999999996</v>
      </c>
      <c r="L91" s="1">
        <v>22.159500000000001</v>
      </c>
      <c r="N91" s="8">
        <f t="shared" si="25"/>
        <v>547520.01530376938</v>
      </c>
      <c r="O91" s="1">
        <v>3.5146999999999998E-2</v>
      </c>
      <c r="P91" s="6">
        <v>4711.2</v>
      </c>
      <c r="Q91" s="1">
        <v>1.080773</v>
      </c>
      <c r="S91" s="1">
        <v>0.68</v>
      </c>
      <c r="T91" s="1">
        <v>0.9</v>
      </c>
      <c r="U91" s="8">
        <v>2614231.0811229623</v>
      </c>
      <c r="V91" s="6">
        <v>10113.51499249323</v>
      </c>
      <c r="W91" s="8">
        <v>9750</v>
      </c>
      <c r="X91" s="6">
        <v>39.316104607016882</v>
      </c>
      <c r="Z91" s="6">
        <f t="shared" si="26"/>
        <v>462.38784639980611</v>
      </c>
      <c r="AA91" s="5">
        <f t="shared" si="27"/>
        <v>34.533231515538588</v>
      </c>
      <c r="AB91" s="5"/>
      <c r="AC91" s="1">
        <f t="shared" si="28"/>
        <v>1.080773</v>
      </c>
      <c r="AD91" s="3">
        <f t="shared" si="29"/>
        <v>22.856298118442915</v>
      </c>
      <c r="AE91" s="4">
        <f t="shared" si="30"/>
        <v>0.42163000848561738</v>
      </c>
      <c r="AF91" s="6">
        <f t="shared" si="31"/>
        <v>5084.8675078366714</v>
      </c>
      <c r="AG91" s="6">
        <f t="shared" si="32"/>
        <v>213.15228827591656</v>
      </c>
      <c r="AH91" s="1">
        <f t="shared" si="47"/>
        <v>0.68</v>
      </c>
      <c r="AI91" s="6">
        <f t="shared" si="33"/>
        <v>363.51499249323024</v>
      </c>
      <c r="AJ91" s="6">
        <f t="shared" si="34"/>
        <v>53.647830423997462</v>
      </c>
      <c r="AK91" s="6"/>
      <c r="AL91" s="6">
        <f t="shared" si="35"/>
        <v>12264.616543731172</v>
      </c>
      <c r="AM91" s="5">
        <f t="shared" si="36"/>
        <v>716.94625429483949</v>
      </c>
      <c r="AN91" s="5"/>
      <c r="AO91" s="6">
        <f t="shared" si="37"/>
        <v>3924.6772939939742</v>
      </c>
      <c r="AP91" s="5">
        <f t="shared" si="38"/>
        <v>249.81576946613404</v>
      </c>
      <c r="AQ91" s="5"/>
      <c r="AR91" s="5">
        <f t="shared" si="39"/>
        <v>286.26353267962298</v>
      </c>
      <c r="AS91" s="6">
        <f t="shared" si="40"/>
        <v>0.80750753373548179</v>
      </c>
      <c r="AT91" s="4">
        <f t="shared" si="41"/>
        <v>1.94392226715035</v>
      </c>
      <c r="AU91" s="3"/>
      <c r="AV91" s="9" cm="1">
        <f t="array" ref="AV91">IF(AND(AI91&lt;0,AL91=0),0,YfromPositiveSevStands($B$2,F91,G91,H91,AF91,Q91,AC91,AA91,AM91,J91,K91,L91,X91,AI91,U91, 20,200))</f>
        <v>0</v>
      </c>
      <c r="AW91" s="8" cm="1">
        <f t="array" ref="AW91">IF(AND(AI91&lt;0,AL91=0),0,AofPositiveSevStands($B$2,F91,G91,H91,AF91,Q91,AC91,AA91,AM91,J91,K91,L91,X91,AI91,U91, 20,200))</f>
        <v>0</v>
      </c>
      <c r="AX91" s="8"/>
      <c r="AY91" s="14">
        <f t="shared" si="42"/>
        <v>0</v>
      </c>
      <c r="AZ91" s="14">
        <f t="shared" si="43"/>
        <v>0</v>
      </c>
      <c r="BA91" s="14"/>
      <c r="BB91" s="8">
        <f t="shared" si="44"/>
        <v>0</v>
      </c>
      <c r="BC91" s="8">
        <f t="shared" si="45"/>
        <v>0</v>
      </c>
      <c r="BD91" s="8">
        <f t="shared" si="46"/>
        <v>0</v>
      </c>
    </row>
    <row r="92" spans="1:56" ht="15" customHeight="1" x14ac:dyDescent="0.4">
      <c r="D92" s="1" t="s">
        <v>132</v>
      </c>
      <c r="F92" s="3">
        <v>1.0497000000000001</v>
      </c>
      <c r="G92" s="1">
        <v>2.58E-2</v>
      </c>
      <c r="H92" s="1">
        <v>1</v>
      </c>
      <c r="J92" s="1">
        <v>1.6941999999999999</v>
      </c>
      <c r="K92" s="1">
        <v>4.3278999999999996</v>
      </c>
      <c r="L92" s="1">
        <v>22.159500000000001</v>
      </c>
      <c r="N92" s="8">
        <f t="shared" si="25"/>
        <v>547520.01530376938</v>
      </c>
      <c r="O92" s="1">
        <v>3.5146999999999998E-2</v>
      </c>
      <c r="P92" s="6">
        <v>4711.2</v>
      </c>
      <c r="Q92" s="1">
        <v>1.080773</v>
      </c>
      <c r="S92" s="1">
        <v>0.68</v>
      </c>
      <c r="T92" s="1">
        <v>0.9</v>
      </c>
      <c r="U92" s="8">
        <v>2614231.0811229623</v>
      </c>
      <c r="V92" s="6">
        <v>10113.51499249323</v>
      </c>
      <c r="W92" s="8">
        <v>10250</v>
      </c>
      <c r="X92" s="6">
        <v>10.483869709493016</v>
      </c>
      <c r="Y92" s="7"/>
      <c r="Z92" s="6">
        <f t="shared" si="26"/>
        <v>462.38784639980599</v>
      </c>
      <c r="AA92" s="5">
        <f t="shared" si="27"/>
        <v>34.533231515538588</v>
      </c>
      <c r="AB92" s="5"/>
      <c r="AC92" s="1">
        <f t="shared" si="28"/>
        <v>1.080773</v>
      </c>
      <c r="AD92" s="3">
        <f t="shared" si="29"/>
        <v>22.856298118442915</v>
      </c>
      <c r="AE92" s="4">
        <f t="shared" si="30"/>
        <v>0.42163000848561738</v>
      </c>
      <c r="AF92" s="6">
        <f t="shared" si="31"/>
        <v>-1909.1597164068612</v>
      </c>
      <c r="AG92" s="6">
        <f t="shared" si="32"/>
        <v>-80.029963732418565</v>
      </c>
      <c r="AH92" s="1">
        <f t="shared" si="47"/>
        <v>0.68</v>
      </c>
      <c r="AI92" s="6">
        <f t="shared" si="33"/>
        <v>-136.48500750676976</v>
      </c>
      <c r="AJ92" s="6">
        <f t="shared" si="34"/>
        <v>53.647830423997462</v>
      </c>
      <c r="AK92" s="6"/>
      <c r="AL92" s="6">
        <f t="shared" si="35"/>
        <v>0</v>
      </c>
      <c r="AM92" s="5">
        <f t="shared" si="36"/>
        <v>0</v>
      </c>
      <c r="AN92" s="5"/>
      <c r="AO92" s="6">
        <f t="shared" si="37"/>
        <v>0</v>
      </c>
      <c r="AP92" s="5">
        <f t="shared" si="38"/>
        <v>0</v>
      </c>
      <c r="AQ92" s="5"/>
      <c r="AR92" s="5">
        <f t="shared" si="39"/>
        <v>286.26353267962293</v>
      </c>
      <c r="AS92" s="6">
        <f t="shared" si="40"/>
        <v>0.21532661635064185</v>
      </c>
      <c r="AT92" s="4">
        <f t="shared" si="41"/>
        <v>1.94392226715035</v>
      </c>
      <c r="AU92" s="3"/>
      <c r="AV92" s="9" cm="1">
        <f t="array" ref="AV92">IF(AND(AI92&lt;0,AL92=0),0,YfromPositiveSevStands($B$2,F92,G92,H92,AF92,Q92,AC92,AA92,AM92,J92,K92,L92,X92,AI92,U92, 20,200))</f>
        <v>0</v>
      </c>
      <c r="AW92" s="8" cm="1">
        <f t="array" ref="AW92">IF(AND(AI92&lt;0,AL92=0),0,AofPositiveSevStands($B$2,F92,G92,H92,AF92,Q92,AC92,AA92,AM92,J92,K92,L92,X92,AI92,U92, 20,200))</f>
        <v>0</v>
      </c>
      <c r="AX92" s="8"/>
      <c r="AY92" s="14">
        <f t="shared" si="42"/>
        <v>0</v>
      </c>
      <c r="AZ92" s="14">
        <f t="shared" si="43"/>
        <v>0</v>
      </c>
      <c r="BA92" s="14"/>
      <c r="BB92" s="8">
        <f t="shared" si="44"/>
        <v>0</v>
      </c>
      <c r="BC92" s="8">
        <f t="shared" si="45"/>
        <v>0</v>
      </c>
      <c r="BD92" s="8">
        <f t="shared" si="46"/>
        <v>0</v>
      </c>
    </row>
    <row r="93" spans="1:56" ht="15" customHeight="1" x14ac:dyDescent="0.4">
      <c r="D93" s="1" t="s">
        <v>133</v>
      </c>
      <c r="F93" s="3">
        <v>1.0497000000000001</v>
      </c>
      <c r="G93" s="1">
        <v>2.58E-2</v>
      </c>
      <c r="H93" s="1">
        <v>1</v>
      </c>
      <c r="J93" s="1">
        <v>1.6941999999999999</v>
      </c>
      <c r="K93" s="1">
        <v>4.3278999999999996</v>
      </c>
      <c r="L93" s="1">
        <v>22.159500000000001</v>
      </c>
      <c r="N93" s="8">
        <f t="shared" si="25"/>
        <v>547520.01530376938</v>
      </c>
      <c r="O93" s="1">
        <v>3.5146999999999998E-2</v>
      </c>
      <c r="P93" s="6">
        <v>4711.2</v>
      </c>
      <c r="Q93" s="1">
        <v>1.080773</v>
      </c>
      <c r="S93" s="1">
        <v>0.68</v>
      </c>
      <c r="T93" s="1">
        <v>0.9</v>
      </c>
      <c r="U93" s="8">
        <v>2614231.0811229623</v>
      </c>
      <c r="V93" s="6">
        <v>10113.51499249323</v>
      </c>
      <c r="W93" s="8">
        <v>10750</v>
      </c>
      <c r="X93" s="6">
        <v>4.0110313021426682</v>
      </c>
      <c r="Z93" s="6">
        <f t="shared" si="26"/>
        <v>462.38784639980599</v>
      </c>
      <c r="AA93" s="5">
        <f t="shared" si="27"/>
        <v>34.533231515538588</v>
      </c>
      <c r="AB93" s="5"/>
      <c r="AC93" s="1">
        <f t="shared" si="28"/>
        <v>1.080773</v>
      </c>
      <c r="AD93" s="3">
        <f t="shared" si="29"/>
        <v>22.856298118442915</v>
      </c>
      <c r="AE93" s="4">
        <f t="shared" si="30"/>
        <v>0.42163000848561738</v>
      </c>
      <c r="AF93" s="6">
        <f t="shared" si="31"/>
        <v>-8903.1869406503938</v>
      </c>
      <c r="AG93" s="6">
        <f t="shared" si="32"/>
        <v>-373.21221574075372</v>
      </c>
      <c r="AH93" s="1">
        <f t="shared" si="47"/>
        <v>0.68</v>
      </c>
      <c r="AI93" s="6">
        <f t="shared" si="33"/>
        <v>-636.48500750676976</v>
      </c>
      <c r="AJ93" s="6">
        <f t="shared" si="34"/>
        <v>53.647830423997462</v>
      </c>
      <c r="AK93" s="6"/>
      <c r="AL93" s="6">
        <f t="shared" si="35"/>
        <v>0</v>
      </c>
      <c r="AM93" s="5">
        <f t="shared" si="36"/>
        <v>0</v>
      </c>
      <c r="AN93" s="5"/>
      <c r="AO93" s="6">
        <f t="shared" si="37"/>
        <v>0</v>
      </c>
      <c r="AP93" s="5">
        <f t="shared" si="38"/>
        <v>0</v>
      </c>
      <c r="AQ93" s="5"/>
      <c r="AR93" s="5">
        <f t="shared" si="39"/>
        <v>286.26353267962293</v>
      </c>
      <c r="AS93" s="6">
        <f t="shared" si="40"/>
        <v>8.2381966039203669E-2</v>
      </c>
      <c r="AT93" s="4">
        <f t="shared" si="41"/>
        <v>1.94392226715035</v>
      </c>
      <c r="AU93" s="3"/>
      <c r="AV93" s="9" cm="1">
        <f t="array" ref="AV93">IF(AND(AI93&lt;0,AL93=0),0,YfromPositiveSevStands($B$2,F93,G93,H93,AF93,Q93,AC93,AA93,AM93,J93,K93,L93,X93,AI93,U93, 20,200))</f>
        <v>0</v>
      </c>
      <c r="AW93" s="8" cm="1">
        <f t="array" ref="AW93">IF(AND(AI93&lt;0,AL93=0),0,AofPositiveSevStands($B$2,F93,G93,H93,AF93,Q93,AC93,AA93,AM93,J93,K93,L93,X93,AI93,U93, 20,200))</f>
        <v>0</v>
      </c>
      <c r="AX93" s="8"/>
      <c r="AY93" s="14">
        <f t="shared" si="42"/>
        <v>0</v>
      </c>
      <c r="AZ93" s="14">
        <f t="shared" si="43"/>
        <v>0</v>
      </c>
      <c r="BA93" s="14"/>
      <c r="BB93" s="8">
        <f t="shared" si="44"/>
        <v>0</v>
      </c>
      <c r="BC93" s="8">
        <f t="shared" si="45"/>
        <v>0</v>
      </c>
      <c r="BD93" s="8">
        <f t="shared" si="46"/>
        <v>0</v>
      </c>
    </row>
    <row r="94" spans="1:56" ht="15" customHeight="1" x14ac:dyDescent="0.4">
      <c r="D94" s="1" t="s">
        <v>134</v>
      </c>
      <c r="F94" s="3">
        <v>1.0497000000000001</v>
      </c>
      <c r="G94" s="1">
        <v>2.58E-2</v>
      </c>
      <c r="H94" s="1">
        <v>1</v>
      </c>
      <c r="J94" s="1">
        <v>1.6941999999999999</v>
      </c>
      <c r="K94" s="1">
        <v>4.3278999999999996</v>
      </c>
      <c r="L94" s="1">
        <v>22.159500000000001</v>
      </c>
      <c r="N94" s="8">
        <f t="shared" si="25"/>
        <v>547520.01530376938</v>
      </c>
      <c r="O94" s="1">
        <v>3.5146999999999998E-2</v>
      </c>
      <c r="P94" s="6">
        <v>4711.2</v>
      </c>
      <c r="Q94" s="1">
        <v>1.080773</v>
      </c>
      <c r="S94" s="1">
        <v>0.68</v>
      </c>
      <c r="T94" s="1">
        <v>0.9</v>
      </c>
      <c r="U94" s="8">
        <v>2614231.0811229623</v>
      </c>
      <c r="V94" s="6">
        <v>10113.51499249323</v>
      </c>
      <c r="W94" s="8">
        <v>11250</v>
      </c>
      <c r="X94" s="6">
        <v>1.0515096359287263E-2</v>
      </c>
      <c r="Z94" s="6">
        <f t="shared" si="26"/>
        <v>462.38784639980594</v>
      </c>
      <c r="AA94" s="5">
        <f t="shared" si="27"/>
        <v>34.533231515538588</v>
      </c>
      <c r="AB94" s="5"/>
      <c r="AC94" s="1">
        <f t="shared" si="28"/>
        <v>1.080773</v>
      </c>
      <c r="AD94" s="3">
        <f t="shared" si="29"/>
        <v>22.856298118442915</v>
      </c>
      <c r="AE94" s="4">
        <f t="shared" si="30"/>
        <v>0.42163000848561738</v>
      </c>
      <c r="AF94" s="6">
        <f t="shared" si="31"/>
        <v>-15897.214164893925</v>
      </c>
      <c r="AG94" s="6">
        <f t="shared" si="32"/>
        <v>-666.3944677490889</v>
      </c>
      <c r="AH94" s="1">
        <f t="shared" si="47"/>
        <v>0.68</v>
      </c>
      <c r="AI94" s="6">
        <f t="shared" si="33"/>
        <v>-1136.4850075067698</v>
      </c>
      <c r="AJ94" s="6">
        <f t="shared" si="34"/>
        <v>53.647830423997462</v>
      </c>
      <c r="AK94" s="6"/>
      <c r="AL94" s="6">
        <f t="shared" si="35"/>
        <v>0</v>
      </c>
      <c r="AM94" s="5">
        <f t="shared" si="36"/>
        <v>0</v>
      </c>
      <c r="AN94" s="5"/>
      <c r="AO94" s="6">
        <f t="shared" si="37"/>
        <v>0</v>
      </c>
      <c r="AP94" s="5">
        <f t="shared" si="38"/>
        <v>0</v>
      </c>
      <c r="AQ94" s="5"/>
      <c r="AR94" s="5">
        <f t="shared" si="39"/>
        <v>286.26353267962287</v>
      </c>
      <c r="AS94" s="6">
        <f t="shared" si="40"/>
        <v>2.1596797579390861E-4</v>
      </c>
      <c r="AT94" s="4">
        <f t="shared" si="41"/>
        <v>1.94392226715035</v>
      </c>
      <c r="AU94" s="3"/>
      <c r="AV94" s="9" cm="1">
        <f t="array" ref="AV94">IF(AND(AI94&lt;0,AL94=0),0,YfromPositiveSevStands($B$2,F94,G94,H94,AF94,Q94,AC94,AA94,AM94,J94,K94,L94,X94,AI94,U94, 20,200))</f>
        <v>0</v>
      </c>
      <c r="AW94" s="8" cm="1">
        <f t="array" ref="AW94">IF(AND(AI94&lt;0,AL94=0),0,AofPositiveSevStands($B$2,F94,G94,H94,AF94,Q94,AC94,AA94,AM94,J94,K94,L94,X94,AI94,U94, 20,200))</f>
        <v>0</v>
      </c>
      <c r="AX94" s="8"/>
      <c r="AY94" s="14">
        <f t="shared" si="42"/>
        <v>0</v>
      </c>
      <c r="AZ94" s="14">
        <f t="shared" si="43"/>
        <v>0</v>
      </c>
      <c r="BA94" s="14"/>
      <c r="BB94" s="8">
        <f t="shared" si="44"/>
        <v>0</v>
      </c>
      <c r="BC94" s="8">
        <f t="shared" si="45"/>
        <v>0</v>
      </c>
      <c r="BD94" s="8">
        <f t="shared" si="46"/>
        <v>0</v>
      </c>
    </row>
    <row r="95" spans="1:56" ht="15" customHeight="1" x14ac:dyDescent="0.4">
      <c r="D95" s="1" t="s">
        <v>135</v>
      </c>
      <c r="F95" s="3">
        <v>1.0497000000000001</v>
      </c>
      <c r="G95" s="1">
        <v>2.58E-2</v>
      </c>
      <c r="H95" s="1">
        <v>1</v>
      </c>
      <c r="J95" s="1">
        <v>1.6941999999999999</v>
      </c>
      <c r="K95" s="1">
        <v>4.3278999999999996</v>
      </c>
      <c r="L95" s="1">
        <v>22.159500000000001</v>
      </c>
      <c r="N95" s="8">
        <f t="shared" si="25"/>
        <v>547520.01530376938</v>
      </c>
      <c r="O95" s="1">
        <v>3.5146999999999998E-2</v>
      </c>
      <c r="P95" s="6">
        <v>4711.2</v>
      </c>
      <c r="Q95" s="1">
        <v>1.080773</v>
      </c>
      <c r="S95" s="1">
        <v>0.68</v>
      </c>
      <c r="T95" s="1">
        <v>0.9</v>
      </c>
      <c r="U95" s="8">
        <v>2614231.0811229623</v>
      </c>
      <c r="V95" s="6">
        <v>10113.51499249323</v>
      </c>
      <c r="W95" s="8">
        <v>11750</v>
      </c>
      <c r="X95" s="6">
        <v>1.5963828109099754</v>
      </c>
      <c r="Z95" s="6">
        <f t="shared" si="26"/>
        <v>462.38784639980599</v>
      </c>
      <c r="AA95" s="5">
        <f t="shared" si="27"/>
        <v>34.533231515538588</v>
      </c>
      <c r="AB95" s="5"/>
      <c r="AC95" s="1">
        <f t="shared" si="28"/>
        <v>1.080773</v>
      </c>
      <c r="AD95" s="3">
        <f t="shared" si="29"/>
        <v>22.856298118442915</v>
      </c>
      <c r="AE95" s="4">
        <f t="shared" si="30"/>
        <v>0.42163000848561738</v>
      </c>
      <c r="AF95" s="6">
        <f t="shared" si="31"/>
        <v>-22891.24138913746</v>
      </c>
      <c r="AG95" s="6">
        <f t="shared" si="32"/>
        <v>-959.57671975742403</v>
      </c>
      <c r="AH95" s="1">
        <f t="shared" si="47"/>
        <v>0.68</v>
      </c>
      <c r="AI95" s="6">
        <f t="shared" si="33"/>
        <v>-1636.4850075067698</v>
      </c>
      <c r="AJ95" s="6">
        <f t="shared" si="34"/>
        <v>53.647830423997462</v>
      </c>
      <c r="AK95" s="6"/>
      <c r="AL95" s="6">
        <f t="shared" si="35"/>
        <v>0</v>
      </c>
      <c r="AM95" s="5">
        <f t="shared" si="36"/>
        <v>0</v>
      </c>
      <c r="AN95" s="5"/>
      <c r="AO95" s="6">
        <f t="shared" si="37"/>
        <v>0</v>
      </c>
      <c r="AP95" s="5">
        <f t="shared" si="38"/>
        <v>0</v>
      </c>
      <c r="AQ95" s="5"/>
      <c r="AR95" s="5">
        <f t="shared" si="39"/>
        <v>286.26353267962293</v>
      </c>
      <c r="AS95" s="6">
        <f t="shared" si="40"/>
        <v>3.2787865415984309E-2</v>
      </c>
      <c r="AT95" s="4">
        <f t="shared" si="41"/>
        <v>1.94392226715035</v>
      </c>
      <c r="AU95" s="3"/>
      <c r="AV95" s="9" cm="1">
        <f t="array" ref="AV95">IF(AND(AI95&lt;0,AL95=0),0,YfromPositiveSevStands($B$2,F95,G95,H95,AF95,Q95,AC95,AA95,AM95,J95,K95,L95,X95,AI95,U95, 20,200))</f>
        <v>0</v>
      </c>
      <c r="AW95" s="8" cm="1">
        <f t="array" ref="AW95">IF(AND(AI95&lt;0,AL95=0),0,AofPositiveSevStands($B$2,F95,G95,H95,AF95,Q95,AC95,AA95,AM95,J95,K95,L95,X95,AI95,U95, 20,200))</f>
        <v>0</v>
      </c>
      <c r="AX95" s="8"/>
      <c r="AY95" s="14">
        <f t="shared" si="42"/>
        <v>0</v>
      </c>
      <c r="AZ95" s="14">
        <f t="shared" si="43"/>
        <v>0</v>
      </c>
      <c r="BA95" s="14"/>
      <c r="BB95" s="8">
        <f t="shared" si="44"/>
        <v>0</v>
      </c>
      <c r="BC95" s="8">
        <f t="shared" si="45"/>
        <v>0</v>
      </c>
      <c r="BD95" s="8">
        <f t="shared" si="46"/>
        <v>0</v>
      </c>
    </row>
    <row r="96" spans="1:56" ht="15" customHeight="1" x14ac:dyDescent="0.4">
      <c r="D96" s="1" t="s">
        <v>136</v>
      </c>
      <c r="F96" s="3">
        <v>1.0497000000000001</v>
      </c>
      <c r="G96" s="1">
        <v>2.58E-2</v>
      </c>
      <c r="H96" s="1">
        <v>1</v>
      </c>
      <c r="J96" s="1">
        <v>1.6941999999999999</v>
      </c>
      <c r="K96" s="1">
        <v>4.3278999999999996</v>
      </c>
      <c r="L96" s="1">
        <v>22.159500000000001</v>
      </c>
      <c r="N96" s="8">
        <f t="shared" si="25"/>
        <v>547520.01530376938</v>
      </c>
      <c r="O96" s="1">
        <v>3.5146999999999998E-2</v>
      </c>
      <c r="P96" s="6">
        <v>4711.2</v>
      </c>
      <c r="Q96" s="1">
        <v>1.080773</v>
      </c>
      <c r="S96" s="1">
        <v>0.68</v>
      </c>
      <c r="T96" s="1">
        <v>0.9</v>
      </c>
      <c r="U96" s="8">
        <v>2614231.0811229623</v>
      </c>
      <c r="V96" s="6">
        <v>10113.51499249323</v>
      </c>
      <c r="W96" s="8">
        <v>12250</v>
      </c>
      <c r="X96" s="6">
        <v>0</v>
      </c>
      <c r="Z96" s="6">
        <f t="shared" si="26"/>
        <v>462.38784639980611</v>
      </c>
      <c r="AA96" s="5">
        <f t="shared" si="27"/>
        <v>34.533231515538588</v>
      </c>
      <c r="AB96" s="5"/>
      <c r="AC96" s="1">
        <f t="shared" si="28"/>
        <v>1.080773</v>
      </c>
      <c r="AD96" s="3">
        <f t="shared" si="29"/>
        <v>22.856298118442915</v>
      </c>
      <c r="AE96" s="4">
        <f t="shared" si="30"/>
        <v>0.42163000848561738</v>
      </c>
      <c r="AF96" s="6">
        <f t="shared" si="31"/>
        <v>-29885.268613380995</v>
      </c>
      <c r="AG96" s="6">
        <f t="shared" si="32"/>
        <v>-1252.758971765759</v>
      </c>
      <c r="AH96" s="1">
        <f t="shared" si="47"/>
        <v>0.68</v>
      </c>
      <c r="AI96" s="6">
        <f t="shared" si="33"/>
        <v>-2136.4850075067698</v>
      </c>
      <c r="AJ96" s="6">
        <f t="shared" si="34"/>
        <v>53.647830423997462</v>
      </c>
      <c r="AK96" s="6"/>
      <c r="AL96" s="6">
        <f t="shared" si="35"/>
        <v>0</v>
      </c>
      <c r="AM96" s="5">
        <f t="shared" si="36"/>
        <v>0</v>
      </c>
      <c r="AN96" s="5"/>
      <c r="AO96" s="6">
        <f t="shared" si="37"/>
        <v>0</v>
      </c>
      <c r="AP96" s="5">
        <f t="shared" si="38"/>
        <v>0</v>
      </c>
      <c r="AQ96" s="5"/>
      <c r="AR96" s="5">
        <f t="shared" si="39"/>
        <v>286.26353267962298</v>
      </c>
      <c r="AS96" s="6">
        <f t="shared" si="40"/>
        <v>0</v>
      </c>
      <c r="AT96" s="4">
        <f t="shared" si="41"/>
        <v>1.94392226715035</v>
      </c>
      <c r="AU96" s="3"/>
      <c r="AV96" s="9" cm="1">
        <f t="array" ref="AV96">IF(AND(AI96&lt;0,AL96=0),0,YfromPositiveSevStands($B$2,F96,G96,H96,AF96,Q96,AC96,AA96,AM96,J96,K96,L96,X96,AI96,U96, 20,200))</f>
        <v>0</v>
      </c>
      <c r="AW96" s="8" cm="1">
        <f t="array" ref="AW96">IF(AND(AI96&lt;0,AL96=0),0,AofPositiveSevStands($B$2,F96,G96,H96,AF96,Q96,AC96,AA96,AM96,J96,K96,L96,X96,AI96,U96, 20,200))</f>
        <v>0</v>
      </c>
      <c r="AX96" s="8"/>
      <c r="AY96" s="14">
        <f t="shared" si="42"/>
        <v>0</v>
      </c>
      <c r="AZ96" s="14">
        <f t="shared" si="43"/>
        <v>0</v>
      </c>
      <c r="BA96" s="14"/>
      <c r="BB96" s="8">
        <f t="shared" si="44"/>
        <v>0</v>
      </c>
      <c r="BC96" s="8">
        <f t="shared" si="45"/>
        <v>0</v>
      </c>
      <c r="BD96" s="8">
        <f t="shared" si="46"/>
        <v>0</v>
      </c>
    </row>
    <row r="97" spans="1:56" ht="15" customHeight="1" x14ac:dyDescent="0.4">
      <c r="D97" s="1" t="s">
        <v>137</v>
      </c>
      <c r="F97" s="3">
        <v>1.0497000000000001</v>
      </c>
      <c r="G97" s="1">
        <v>2.58E-2</v>
      </c>
      <c r="H97" s="1">
        <v>1</v>
      </c>
      <c r="J97" s="1">
        <v>1.6941999999999999</v>
      </c>
      <c r="K97" s="1">
        <v>4.3278999999999996</v>
      </c>
      <c r="L97" s="1">
        <v>22.159500000000001</v>
      </c>
      <c r="N97" s="8">
        <f t="shared" si="25"/>
        <v>547520.01530376938</v>
      </c>
      <c r="O97" s="1">
        <v>3.5146999999999998E-2</v>
      </c>
      <c r="P97" s="6">
        <v>4711.2</v>
      </c>
      <c r="Q97" s="1">
        <v>1.080773</v>
      </c>
      <c r="S97" s="1">
        <v>0.68</v>
      </c>
      <c r="T97" s="1">
        <v>0.9</v>
      </c>
      <c r="U97" s="8">
        <v>2614231.0811229623</v>
      </c>
      <c r="V97" s="6">
        <v>10113.51499249323</v>
      </c>
      <c r="W97" s="8">
        <v>12750</v>
      </c>
      <c r="X97" s="6">
        <v>0</v>
      </c>
      <c r="Y97" s="7"/>
      <c r="Z97" s="6">
        <f t="shared" si="26"/>
        <v>462.38784639980594</v>
      </c>
      <c r="AA97" s="5">
        <f t="shared" si="27"/>
        <v>34.533231515538588</v>
      </c>
      <c r="AB97" s="5"/>
      <c r="AC97" s="1">
        <f t="shared" si="28"/>
        <v>1.080773</v>
      </c>
      <c r="AD97" s="3">
        <f t="shared" si="29"/>
        <v>22.856298118442915</v>
      </c>
      <c r="AE97" s="4">
        <f t="shared" si="30"/>
        <v>0.42163000848561738</v>
      </c>
      <c r="AF97" s="6">
        <f t="shared" si="31"/>
        <v>-36879.295837624522</v>
      </c>
      <c r="AG97" s="6">
        <f t="shared" si="32"/>
        <v>-1545.9412237740944</v>
      </c>
      <c r="AH97" s="1">
        <f t="shared" si="47"/>
        <v>0.68</v>
      </c>
      <c r="AI97" s="6">
        <f t="shared" si="33"/>
        <v>-2636.4850075067698</v>
      </c>
      <c r="AJ97" s="6">
        <f t="shared" si="34"/>
        <v>53.647830423997462</v>
      </c>
      <c r="AK97" s="6"/>
      <c r="AL97" s="6">
        <f t="shared" si="35"/>
        <v>0</v>
      </c>
      <c r="AM97" s="5">
        <f t="shared" si="36"/>
        <v>0</v>
      </c>
      <c r="AN97" s="5"/>
      <c r="AO97" s="6">
        <f t="shared" si="37"/>
        <v>0</v>
      </c>
      <c r="AP97" s="5">
        <f t="shared" si="38"/>
        <v>0</v>
      </c>
      <c r="AQ97" s="5"/>
      <c r="AR97" s="5">
        <f t="shared" si="39"/>
        <v>286.26353267962287</v>
      </c>
      <c r="AS97" s="6">
        <f t="shared" si="40"/>
        <v>0</v>
      </c>
      <c r="AT97" s="4">
        <f t="shared" si="41"/>
        <v>1.94392226715035</v>
      </c>
      <c r="AU97" s="3"/>
      <c r="AV97" s="9" cm="1">
        <f t="array" ref="AV97">IF(AND(AI97&lt;0,AL97=0),0,YfromPositiveSevStands($B$2,F97,G97,H97,AF97,Q97,AC97,AA97,AM97,J97,K97,L97,X97,AI97,U97, 20,200))</f>
        <v>0</v>
      </c>
      <c r="AW97" s="8" cm="1">
        <f t="array" ref="AW97">IF(AND(AI97&lt;0,AL97=0),0,AofPositiveSevStands($B$2,F97,G97,H97,AF97,Q97,AC97,AA97,AM97,J97,K97,L97,X97,AI97,U97, 20,200))</f>
        <v>0</v>
      </c>
      <c r="AX97" s="8"/>
      <c r="AY97" s="14">
        <f t="shared" si="42"/>
        <v>0</v>
      </c>
      <c r="AZ97" s="14">
        <f t="shared" si="43"/>
        <v>0</v>
      </c>
      <c r="BA97" s="14"/>
      <c r="BB97" s="8">
        <f t="shared" si="44"/>
        <v>0</v>
      </c>
      <c r="BC97" s="8">
        <f t="shared" si="45"/>
        <v>0</v>
      </c>
      <c r="BD97" s="8">
        <f t="shared" si="46"/>
        <v>0</v>
      </c>
    </row>
    <row r="98" spans="1:56" ht="15" customHeight="1" x14ac:dyDescent="0.4">
      <c r="D98" s="1" t="s">
        <v>138</v>
      </c>
      <c r="F98" s="3">
        <v>1.0497000000000001</v>
      </c>
      <c r="G98" s="1">
        <v>2.58E-2</v>
      </c>
      <c r="H98" s="1">
        <v>1</v>
      </c>
      <c r="J98" s="1">
        <v>1.6941999999999999</v>
      </c>
      <c r="K98" s="1">
        <v>4.3278999999999996</v>
      </c>
      <c r="L98" s="1">
        <v>22.159500000000001</v>
      </c>
      <c r="N98" s="8">
        <f t="shared" si="25"/>
        <v>547520.01530376938</v>
      </c>
      <c r="O98" s="1">
        <v>3.5146999999999998E-2</v>
      </c>
      <c r="P98" s="6">
        <v>4711.2</v>
      </c>
      <c r="Q98" s="1">
        <v>1.080773</v>
      </c>
      <c r="S98" s="1">
        <v>0.68</v>
      </c>
      <c r="T98" s="1">
        <v>0.9</v>
      </c>
      <c r="U98" s="8">
        <v>2614231.0811229623</v>
      </c>
      <c r="V98" s="6">
        <v>10113.51499249323</v>
      </c>
      <c r="W98" s="8">
        <v>13250</v>
      </c>
      <c r="X98" s="6">
        <v>0</v>
      </c>
      <c r="Z98" s="6">
        <f t="shared" si="26"/>
        <v>462.38784639980611</v>
      </c>
      <c r="AA98" s="5">
        <f t="shared" si="27"/>
        <v>34.533231515538588</v>
      </c>
      <c r="AB98" s="5"/>
      <c r="AC98" s="1">
        <f t="shared" si="28"/>
        <v>1.080773</v>
      </c>
      <c r="AD98" s="3">
        <f t="shared" si="29"/>
        <v>22.856298118442915</v>
      </c>
      <c r="AE98" s="4">
        <f t="shared" si="30"/>
        <v>0.42163000848561738</v>
      </c>
      <c r="AF98" s="6">
        <f t="shared" si="31"/>
        <v>-43873.323061868061</v>
      </c>
      <c r="AG98" s="6">
        <f t="shared" si="32"/>
        <v>-1839.1234757824295</v>
      </c>
      <c r="AH98" s="1">
        <f t="shared" si="47"/>
        <v>0.68</v>
      </c>
      <c r="AI98" s="6">
        <f t="shared" si="33"/>
        <v>-3136.4850075067698</v>
      </c>
      <c r="AJ98" s="6">
        <f t="shared" si="34"/>
        <v>53.647830423997462</v>
      </c>
      <c r="AK98" s="6"/>
      <c r="AL98" s="6">
        <f t="shared" si="35"/>
        <v>0</v>
      </c>
      <c r="AM98" s="5">
        <f t="shared" si="36"/>
        <v>0</v>
      </c>
      <c r="AN98" s="5"/>
      <c r="AO98" s="6">
        <f t="shared" si="37"/>
        <v>0</v>
      </c>
      <c r="AP98" s="5">
        <f t="shared" si="38"/>
        <v>0</v>
      </c>
      <c r="AQ98" s="5"/>
      <c r="AR98" s="5">
        <f t="shared" si="39"/>
        <v>286.26353267962298</v>
      </c>
      <c r="AS98" s="6">
        <f t="shared" si="40"/>
        <v>0</v>
      </c>
      <c r="AT98" s="4">
        <f t="shared" si="41"/>
        <v>1.94392226715035</v>
      </c>
      <c r="AU98" s="3"/>
      <c r="AV98" s="9" cm="1">
        <f t="array" ref="AV98">IF(AND(AI98&lt;0,AL98=0),0,YfromPositiveSevStands($B$2,F98,G98,H98,AF98,Q98,AC98,AA98,AM98,J98,K98,L98,X98,AI98,U98, 20,200))</f>
        <v>0</v>
      </c>
      <c r="AW98" s="8" cm="1">
        <f t="array" ref="AW98">IF(AND(AI98&lt;0,AL98=0),0,AofPositiveSevStands($B$2,F98,G98,H98,AF98,Q98,AC98,AA98,AM98,J98,K98,L98,X98,AI98,U98, 20,200))</f>
        <v>0</v>
      </c>
      <c r="AX98" s="8"/>
      <c r="AY98" s="14">
        <f t="shared" si="42"/>
        <v>0</v>
      </c>
      <c r="AZ98" s="14">
        <f t="shared" si="43"/>
        <v>0</v>
      </c>
      <c r="BA98" s="14"/>
      <c r="BB98" s="8">
        <f t="shared" si="44"/>
        <v>0</v>
      </c>
      <c r="BC98" s="8">
        <f t="shared" si="45"/>
        <v>0</v>
      </c>
      <c r="BD98" s="8">
        <f t="shared" si="46"/>
        <v>0</v>
      </c>
    </row>
    <row r="99" spans="1:56" ht="15" customHeight="1" x14ac:dyDescent="0.4">
      <c r="D99" s="1" t="s">
        <v>139</v>
      </c>
      <c r="F99" s="3">
        <v>1.0497000000000001</v>
      </c>
      <c r="G99" s="1">
        <v>2.58E-2</v>
      </c>
      <c r="H99" s="1">
        <v>1</v>
      </c>
      <c r="J99" s="1">
        <v>1.6941999999999999</v>
      </c>
      <c r="K99" s="1">
        <v>4.3278999999999996</v>
      </c>
      <c r="L99" s="1">
        <v>22.159500000000001</v>
      </c>
      <c r="N99" s="8">
        <f t="shared" si="25"/>
        <v>547520.01530376938</v>
      </c>
      <c r="O99" s="1">
        <v>3.5146999999999998E-2</v>
      </c>
      <c r="P99" s="6">
        <v>4711.2</v>
      </c>
      <c r="Q99" s="1">
        <v>1.080773</v>
      </c>
      <c r="S99" s="1">
        <v>0.68</v>
      </c>
      <c r="T99" s="1">
        <v>0.9</v>
      </c>
      <c r="U99" s="8">
        <v>2614231.0811229623</v>
      </c>
      <c r="V99" s="6">
        <v>10113.51499249323</v>
      </c>
      <c r="W99" s="8">
        <v>13750</v>
      </c>
      <c r="X99" s="6">
        <v>0</v>
      </c>
      <c r="Z99" s="6">
        <f t="shared" si="26"/>
        <v>462.38784639980599</v>
      </c>
      <c r="AA99" s="5">
        <f t="shared" si="27"/>
        <v>34.533231515538588</v>
      </c>
      <c r="AB99" s="5"/>
      <c r="AC99" s="1">
        <f t="shared" si="28"/>
        <v>1.080773</v>
      </c>
      <c r="AD99" s="3">
        <f t="shared" si="29"/>
        <v>22.856298118442915</v>
      </c>
      <c r="AE99" s="4">
        <f t="shared" si="30"/>
        <v>0.42163000848561738</v>
      </c>
      <c r="AF99" s="6">
        <f t="shared" si="31"/>
        <v>-50867.350286111592</v>
      </c>
      <c r="AG99" s="6">
        <f t="shared" si="32"/>
        <v>-2132.3057277907646</v>
      </c>
      <c r="AH99" s="1">
        <f t="shared" si="47"/>
        <v>0.68</v>
      </c>
      <c r="AI99" s="6">
        <f t="shared" si="33"/>
        <v>-3636.4850075067698</v>
      </c>
      <c r="AJ99" s="6">
        <f t="shared" si="34"/>
        <v>53.647830423997462</v>
      </c>
      <c r="AK99" s="6"/>
      <c r="AL99" s="6">
        <f t="shared" si="35"/>
        <v>0</v>
      </c>
      <c r="AM99" s="5">
        <f t="shared" si="36"/>
        <v>0</v>
      </c>
      <c r="AN99" s="5"/>
      <c r="AO99" s="6">
        <f t="shared" si="37"/>
        <v>0</v>
      </c>
      <c r="AP99" s="5">
        <f t="shared" si="38"/>
        <v>0</v>
      </c>
      <c r="AQ99" s="5"/>
      <c r="AR99" s="5">
        <f t="shared" si="39"/>
        <v>286.26353267962293</v>
      </c>
      <c r="AS99" s="6">
        <f t="shared" si="40"/>
        <v>0</v>
      </c>
      <c r="AT99" s="4">
        <f t="shared" si="41"/>
        <v>1.94392226715035</v>
      </c>
      <c r="AU99" s="3"/>
      <c r="AV99" s="9" cm="1">
        <f t="array" ref="AV99">IF(AND(AI99&lt;0,AL99=0),0,YfromPositiveSevStands($B$2,F99,G99,H99,AF99,Q99,AC99,AA99,AM99,J99,K99,L99,X99,AI99,U99, 20,200))</f>
        <v>0</v>
      </c>
      <c r="AW99" s="8" cm="1">
        <f t="array" ref="AW99">IF(AND(AI99&lt;0,AL99=0),0,AofPositiveSevStands($B$2,F99,G99,H99,AF99,Q99,AC99,AA99,AM99,J99,K99,L99,X99,AI99,U99, 20,200))</f>
        <v>0</v>
      </c>
      <c r="AX99" s="8"/>
      <c r="AY99" s="14">
        <f t="shared" si="42"/>
        <v>0</v>
      </c>
      <c r="AZ99" s="14">
        <f t="shared" si="43"/>
        <v>0</v>
      </c>
      <c r="BA99" s="14"/>
      <c r="BB99" s="8">
        <f t="shared" si="44"/>
        <v>0</v>
      </c>
      <c r="BC99" s="8">
        <f t="shared" si="45"/>
        <v>0</v>
      </c>
      <c r="BD99" s="8">
        <f t="shared" si="46"/>
        <v>0</v>
      </c>
    </row>
    <row r="100" spans="1:56" ht="15" customHeight="1" x14ac:dyDescent="0.4">
      <c r="D100" s="1" t="s">
        <v>140</v>
      </c>
      <c r="F100" s="3">
        <v>1.0497000000000001</v>
      </c>
      <c r="G100" s="1">
        <v>2.58E-2</v>
      </c>
      <c r="H100" s="1">
        <v>1</v>
      </c>
      <c r="J100" s="1">
        <v>1.6941999999999999</v>
      </c>
      <c r="K100" s="1">
        <v>4.3278999999999996</v>
      </c>
      <c r="L100" s="1">
        <v>22.159500000000001</v>
      </c>
      <c r="N100" s="8">
        <f t="shared" si="25"/>
        <v>547520.01530376938</v>
      </c>
      <c r="O100" s="1">
        <v>3.5146999999999998E-2</v>
      </c>
      <c r="P100" s="6">
        <v>4711.2</v>
      </c>
      <c r="Q100" s="1">
        <v>1.080773</v>
      </c>
      <c r="S100" s="1">
        <v>0.68</v>
      </c>
      <c r="T100" s="1">
        <v>0.9</v>
      </c>
      <c r="U100" s="8">
        <v>2614231.0811229623</v>
      </c>
      <c r="V100" s="6">
        <v>10113.51499249323</v>
      </c>
      <c r="W100" s="8">
        <v>14250</v>
      </c>
      <c r="X100" s="6">
        <v>0</v>
      </c>
      <c r="Z100" s="6">
        <f t="shared" si="26"/>
        <v>462.38784639980599</v>
      </c>
      <c r="AA100" s="5">
        <f t="shared" si="27"/>
        <v>34.533231515538588</v>
      </c>
      <c r="AB100" s="5"/>
      <c r="AC100" s="1">
        <f t="shared" si="28"/>
        <v>1.080773</v>
      </c>
      <c r="AD100" s="3">
        <f t="shared" si="29"/>
        <v>22.856298118442915</v>
      </c>
      <c r="AE100" s="4">
        <f t="shared" si="30"/>
        <v>0.42163000848561738</v>
      </c>
      <c r="AF100" s="6">
        <f t="shared" si="31"/>
        <v>-57861.377510355123</v>
      </c>
      <c r="AG100" s="6">
        <f t="shared" si="32"/>
        <v>-2425.4879797990998</v>
      </c>
      <c r="AH100" s="1">
        <f t="shared" si="47"/>
        <v>0.68</v>
      </c>
      <c r="AI100" s="6">
        <f t="shared" si="33"/>
        <v>-4136.4850075067698</v>
      </c>
      <c r="AJ100" s="6">
        <f t="shared" si="34"/>
        <v>53.647830423997462</v>
      </c>
      <c r="AK100" s="6"/>
      <c r="AL100" s="6">
        <f t="shared" si="35"/>
        <v>0</v>
      </c>
      <c r="AM100" s="5">
        <f t="shared" si="36"/>
        <v>0</v>
      </c>
      <c r="AN100" s="5"/>
      <c r="AO100" s="6">
        <f t="shared" si="37"/>
        <v>0</v>
      </c>
      <c r="AP100" s="5">
        <f t="shared" si="38"/>
        <v>0</v>
      </c>
      <c r="AQ100" s="5"/>
      <c r="AR100" s="5">
        <f t="shared" si="39"/>
        <v>286.26353267962293</v>
      </c>
      <c r="AS100" s="6">
        <f t="shared" si="40"/>
        <v>0</v>
      </c>
      <c r="AT100" s="4">
        <f t="shared" si="41"/>
        <v>1.94392226715035</v>
      </c>
      <c r="AU100" s="3"/>
      <c r="AV100" s="9" cm="1">
        <f t="array" ref="AV100">IF(AND(AI100&lt;0,AL100=0),0,YfromPositiveSevStands($B$2,F100,G100,H100,AF100,Q100,AC100,AA100,AM100,J100,K100,L100,X100,AI100,U100, 20,200))</f>
        <v>0</v>
      </c>
      <c r="AW100" s="8" cm="1">
        <f t="array" ref="AW100">IF(AND(AI100&lt;0,AL100=0),0,AofPositiveSevStands($B$2,F100,G100,H100,AF100,Q100,AC100,AA100,AM100,J100,K100,L100,X100,AI100,U100, 20,200))</f>
        <v>0</v>
      </c>
      <c r="AX100" s="8"/>
      <c r="AY100" s="14">
        <f t="shared" si="42"/>
        <v>0</v>
      </c>
      <c r="AZ100" s="14">
        <f t="shared" si="43"/>
        <v>0</v>
      </c>
      <c r="BA100" s="14"/>
      <c r="BB100" s="8">
        <f t="shared" si="44"/>
        <v>0</v>
      </c>
      <c r="BC100" s="8">
        <f t="shared" si="45"/>
        <v>0</v>
      </c>
      <c r="BD100" s="8">
        <f t="shared" si="46"/>
        <v>0</v>
      </c>
    </row>
    <row r="101" spans="1:56" ht="15" customHeight="1" x14ac:dyDescent="0.4">
      <c r="D101" s="1" t="s">
        <v>141</v>
      </c>
      <c r="F101" s="3">
        <v>1.0497000000000001</v>
      </c>
      <c r="G101" s="1">
        <v>2.58E-2</v>
      </c>
      <c r="H101" s="1">
        <v>1</v>
      </c>
      <c r="J101" s="1">
        <v>1.6941999999999999</v>
      </c>
      <c r="K101" s="1">
        <v>4.3278999999999996</v>
      </c>
      <c r="L101" s="1">
        <v>22.159500000000001</v>
      </c>
      <c r="N101" s="8">
        <f t="shared" si="25"/>
        <v>547520.01530376938</v>
      </c>
      <c r="O101" s="1">
        <v>3.5146999999999998E-2</v>
      </c>
      <c r="P101" s="6">
        <v>4711.2</v>
      </c>
      <c r="Q101" s="1">
        <v>1.080773</v>
      </c>
      <c r="S101" s="1">
        <v>0.68</v>
      </c>
      <c r="T101" s="1">
        <v>0.9</v>
      </c>
      <c r="U101" s="8">
        <v>2614231.0811229623</v>
      </c>
      <c r="V101" s="6">
        <v>10113.51499249323</v>
      </c>
      <c r="W101" s="8">
        <v>14750</v>
      </c>
      <c r="X101" s="6">
        <v>0</v>
      </c>
      <c r="Z101" s="6">
        <f t="shared" si="26"/>
        <v>462.38784639980599</v>
      </c>
      <c r="AA101" s="5">
        <f t="shared" si="27"/>
        <v>34.533231515538588</v>
      </c>
      <c r="AB101" s="5"/>
      <c r="AC101" s="1">
        <f t="shared" si="28"/>
        <v>1.080773</v>
      </c>
      <c r="AD101" s="3">
        <f t="shared" si="29"/>
        <v>22.856298118442915</v>
      </c>
      <c r="AE101" s="4">
        <f t="shared" si="30"/>
        <v>0.42163000848561738</v>
      </c>
      <c r="AF101" s="6">
        <f t="shared" si="31"/>
        <v>-64855.404734598655</v>
      </c>
      <c r="AG101" s="6">
        <f t="shared" si="32"/>
        <v>-2718.6702318074349</v>
      </c>
      <c r="AH101" s="1">
        <f t="shared" si="47"/>
        <v>0.68</v>
      </c>
      <c r="AI101" s="6">
        <f t="shared" si="33"/>
        <v>-4636.4850075067698</v>
      </c>
      <c r="AJ101" s="6">
        <f t="shared" si="34"/>
        <v>53.647830423997462</v>
      </c>
      <c r="AK101" s="6"/>
      <c r="AL101" s="6">
        <f t="shared" si="35"/>
        <v>0</v>
      </c>
      <c r="AM101" s="5">
        <f t="shared" si="36"/>
        <v>0</v>
      </c>
      <c r="AN101" s="5"/>
      <c r="AO101" s="6">
        <f t="shared" si="37"/>
        <v>0</v>
      </c>
      <c r="AP101" s="5">
        <f t="shared" si="38"/>
        <v>0</v>
      </c>
      <c r="AQ101" s="5"/>
      <c r="AR101" s="5">
        <f t="shared" si="39"/>
        <v>286.26353267962293</v>
      </c>
      <c r="AS101" s="6">
        <f t="shared" si="40"/>
        <v>0</v>
      </c>
      <c r="AT101" s="4">
        <f t="shared" si="41"/>
        <v>1.94392226715035</v>
      </c>
      <c r="AU101" s="3"/>
      <c r="AV101" s="9" cm="1">
        <f t="array" ref="AV101">IF(AND(AI101&lt;0,AL101=0),0,YfromPositiveSevStands($B$2,F101,G101,H101,AF101,Q101,AC101,AA101,AM101,J101,K101,L101,X101,AI101,U101, 20,200))</f>
        <v>0</v>
      </c>
      <c r="AW101" s="8" cm="1">
        <f t="array" ref="AW101">IF(AND(AI101&lt;0,AL101=0),0,AofPositiveSevStands($B$2,F101,G101,H101,AF101,Q101,AC101,AA101,AM101,J101,K101,L101,X101,AI101,U101, 20,200))</f>
        <v>0</v>
      </c>
      <c r="AX101" s="8"/>
      <c r="AY101" s="14">
        <f t="shared" si="42"/>
        <v>0</v>
      </c>
      <c r="AZ101" s="14">
        <f t="shared" si="43"/>
        <v>0</v>
      </c>
      <c r="BA101" s="14"/>
      <c r="BB101" s="8">
        <f t="shared" si="44"/>
        <v>0</v>
      </c>
      <c r="BC101" s="8">
        <f t="shared" si="45"/>
        <v>0</v>
      </c>
      <c r="BD101" s="8">
        <f t="shared" si="46"/>
        <v>0</v>
      </c>
    </row>
    <row r="102" spans="1:56" ht="15" customHeight="1" x14ac:dyDescent="0.4">
      <c r="D102" s="24" t="s">
        <v>142</v>
      </c>
      <c r="E102" s="24"/>
      <c r="F102" s="25">
        <v>1.1160000000000001</v>
      </c>
      <c r="G102" s="24">
        <v>3.5700000000000003E-2</v>
      </c>
      <c r="H102" s="24">
        <v>1</v>
      </c>
      <c r="I102" s="24"/>
      <c r="J102" s="24">
        <v>4.1132</v>
      </c>
      <c r="K102" s="24">
        <v>3.0945</v>
      </c>
      <c r="L102" s="24">
        <v>14.8164</v>
      </c>
      <c r="M102" s="24"/>
      <c r="N102" s="26">
        <f t="shared" ref="N102:N129" si="48">10^6.162775</f>
        <v>1454705.2292410575</v>
      </c>
      <c r="O102" s="24">
        <v>7.7976199999999996E-2</v>
      </c>
      <c r="P102" s="27">
        <v>9775.2999999999993</v>
      </c>
      <c r="Q102" s="24">
        <v>1.201192</v>
      </c>
      <c r="R102" s="24"/>
      <c r="S102" s="24">
        <v>0.48</v>
      </c>
      <c r="T102" s="24">
        <v>0.9</v>
      </c>
      <c r="U102" s="26">
        <v>1882064.6869775401</v>
      </c>
      <c r="V102" s="27">
        <v>6248.9343192692504</v>
      </c>
      <c r="W102" s="26">
        <v>1250</v>
      </c>
      <c r="X102" s="27">
        <v>3.5208151316569181E-2</v>
      </c>
      <c r="Y102" s="24"/>
      <c r="Z102" s="27">
        <f t="shared" si="26"/>
        <v>258.09925761627881</v>
      </c>
      <c r="AA102" s="28">
        <f t="shared" si="27"/>
        <v>32.311162612205401</v>
      </c>
      <c r="AB102" s="28"/>
      <c r="AC102" s="24">
        <f t="shared" si="28"/>
        <v>1.201192</v>
      </c>
      <c r="AD102" s="25">
        <f t="shared" si="29"/>
        <v>11.80693573341591</v>
      </c>
      <c r="AE102" s="29">
        <f t="shared" si="30"/>
        <v>0.47398805042425013</v>
      </c>
      <c r="AF102" s="27">
        <f t="shared" si="31"/>
        <v>25497.545577053435</v>
      </c>
      <c r="AG102" s="27">
        <f t="shared" si="32"/>
        <v>3044.3968547572867</v>
      </c>
      <c r="AH102" s="24">
        <f t="shared" si="47"/>
        <v>0.48</v>
      </c>
      <c r="AI102" s="27">
        <f t="shared" si="33"/>
        <v>4998.9343192692504</v>
      </c>
      <c r="AJ102" s="27">
        <f t="shared" si="34"/>
        <v>49.839744688163215</v>
      </c>
      <c r="AK102" s="27"/>
      <c r="AL102" s="27">
        <f t="shared" si="35"/>
        <v>618.20609360982507</v>
      </c>
      <c r="AM102" s="28">
        <f t="shared" si="36"/>
        <v>66.859170959233239</v>
      </c>
      <c r="AN102" s="28"/>
      <c r="AO102" s="27">
        <f t="shared" si="37"/>
        <v>197.82594995514398</v>
      </c>
      <c r="AP102" s="28">
        <f t="shared" si="38"/>
        <v>25.893764176665442</v>
      </c>
      <c r="AQ102" s="28"/>
      <c r="AR102" s="28">
        <f t="shared" si="39"/>
        <v>101.16988665481199</v>
      </c>
      <c r="AS102" s="27">
        <f t="shared" si="40"/>
        <v>1.0194859612512098E-4</v>
      </c>
      <c r="AT102" s="29">
        <f t="shared" si="41"/>
        <v>4.5013699789949912</v>
      </c>
      <c r="AU102" s="25"/>
      <c r="AV102" s="30" cm="1">
        <f t="array" ref="AV102">IF(AND(AI102&lt;0,AL102=0),0,YfromPositiveSevStands($B$2,F102,G102,H102,AF102,Q102,AC102,AA102,AM102,J102,K102,L102,X102,AI102,U102, 20,200))</f>
        <v>0</v>
      </c>
      <c r="AW102" s="26" cm="1">
        <f t="array" ref="AW102">IF(AND(AI102&lt;0,AL102=0),0,AofPositiveSevStands($B$2,F102,G102,H102,AF102,Q102,AC102,AA102,AM102,J102,K102,L102,X102,AI102,U102, 20,200))</f>
        <v>0</v>
      </c>
      <c r="AX102" s="26"/>
      <c r="AY102" s="31">
        <f t="shared" si="42"/>
        <v>0</v>
      </c>
      <c r="AZ102" s="31">
        <f t="shared" si="43"/>
        <v>0</v>
      </c>
      <c r="BA102" s="31"/>
      <c r="BB102" s="26">
        <f t="shared" si="44"/>
        <v>3.1122108358430975E-2</v>
      </c>
      <c r="BC102" s="26">
        <f t="shared" si="45"/>
        <v>1.4333624290373566E-4</v>
      </c>
      <c r="BD102" s="26">
        <f t="shared" si="46"/>
        <v>175.02003233333321</v>
      </c>
    </row>
    <row r="103" spans="1:56" ht="15" customHeight="1" x14ac:dyDescent="0.4">
      <c r="A103" s="11"/>
      <c r="D103" s="24" t="s">
        <v>143</v>
      </c>
      <c r="E103" s="24"/>
      <c r="F103" s="25">
        <v>1.1160000000000001</v>
      </c>
      <c r="G103" s="24">
        <v>3.5700000000000003E-2</v>
      </c>
      <c r="H103" s="24">
        <v>1</v>
      </c>
      <c r="I103" s="24"/>
      <c r="J103" s="24">
        <v>4.1132</v>
      </c>
      <c r="K103" s="24">
        <v>3.0945</v>
      </c>
      <c r="L103" s="24">
        <v>14.8164</v>
      </c>
      <c r="M103" s="24"/>
      <c r="N103" s="26">
        <f t="shared" si="48"/>
        <v>1454705.2292410575</v>
      </c>
      <c r="O103" s="24">
        <v>7.7976199999999996E-2</v>
      </c>
      <c r="P103" s="27">
        <v>9775.2999999999993</v>
      </c>
      <c r="Q103" s="24">
        <v>1.201192</v>
      </c>
      <c r="R103" s="24"/>
      <c r="S103" s="24">
        <v>0.48</v>
      </c>
      <c r="T103" s="24">
        <v>0.9</v>
      </c>
      <c r="U103" s="26">
        <v>1882064.6869775401</v>
      </c>
      <c r="V103" s="27">
        <v>6248.9343192692504</v>
      </c>
      <c r="W103" s="26">
        <v>1750</v>
      </c>
      <c r="X103" s="27">
        <v>2.3834188561050338</v>
      </c>
      <c r="Y103" s="24"/>
      <c r="Z103" s="27">
        <f t="shared" si="26"/>
        <v>258.09925761627881</v>
      </c>
      <c r="AA103" s="28">
        <f t="shared" si="27"/>
        <v>32.311162612205401</v>
      </c>
      <c r="AB103" s="28"/>
      <c r="AC103" s="24">
        <f t="shared" si="28"/>
        <v>1.201192</v>
      </c>
      <c r="AD103" s="25">
        <f t="shared" si="29"/>
        <v>11.80693573341591</v>
      </c>
      <c r="AE103" s="29">
        <f t="shared" si="30"/>
        <v>0.47398805042425013</v>
      </c>
      <c r="AF103" s="27">
        <f t="shared" si="31"/>
        <v>22947.2474586356</v>
      </c>
      <c r="AG103" s="27">
        <f t="shared" si="32"/>
        <v>2739.8922683475257</v>
      </c>
      <c r="AH103" s="24">
        <f t="shared" si="47"/>
        <v>0.48</v>
      </c>
      <c r="AI103" s="27">
        <f t="shared" si="33"/>
        <v>4498.9343192692504</v>
      </c>
      <c r="AJ103" s="27">
        <f t="shared" si="34"/>
        <v>49.839744688163215</v>
      </c>
      <c r="AK103" s="27"/>
      <c r="AL103" s="27">
        <f t="shared" si="35"/>
        <v>686.91193034120442</v>
      </c>
      <c r="AM103" s="28">
        <f t="shared" si="36"/>
        <v>72.989931144847887</v>
      </c>
      <c r="AN103" s="28"/>
      <c r="AO103" s="27">
        <f t="shared" si="37"/>
        <v>219.81181770918539</v>
      </c>
      <c r="AP103" s="28">
        <f t="shared" si="38"/>
        <v>28.268134905354128</v>
      </c>
      <c r="AQ103" s="28"/>
      <c r="AR103" s="28">
        <f t="shared" si="39"/>
        <v>101.16988665481199</v>
      </c>
      <c r="AS103" s="27">
        <f t="shared" si="40"/>
        <v>6.9014190541637176E-3</v>
      </c>
      <c r="AT103" s="29">
        <f t="shared" si="41"/>
        <v>4.5013699789949912</v>
      </c>
      <c r="AU103" s="25"/>
      <c r="AV103" s="30" cm="1">
        <f t="array" ref="AV103">IF(AND(AI103&lt;0,AL103=0),0,YfromPositiveSevStands($B$2,F103,G103,H103,AF103,Q103,AC103,AA103,AM103,J103,K103,L103,X103,AI103,U103, 20,200))</f>
        <v>0</v>
      </c>
      <c r="AW103" s="26" cm="1">
        <f t="array" ref="AW103">IF(AND(AI103&lt;0,AL103=0),0,AofPositiveSevStands($B$2,F103,G103,H103,AF103,Q103,AC103,AA103,AM103,J103,K103,L103,X103,AI103,U103, 20,200))</f>
        <v>0</v>
      </c>
      <c r="AX103" s="26"/>
      <c r="AY103" s="31">
        <f t="shared" si="42"/>
        <v>0</v>
      </c>
      <c r="AZ103" s="31">
        <f t="shared" si="43"/>
        <v>0</v>
      </c>
      <c r="BA103" s="31"/>
      <c r="BB103" s="26">
        <f t="shared" si="44"/>
        <v>0.79521798175115765</v>
      </c>
      <c r="BC103" s="26">
        <f t="shared" si="45"/>
        <v>3.3817850723760414E-3</v>
      </c>
      <c r="BD103" s="26">
        <f t="shared" si="46"/>
        <v>4185.9266638158115</v>
      </c>
    </row>
    <row r="104" spans="1:56" ht="15" customHeight="1" x14ac:dyDescent="0.4">
      <c r="A104" s="7"/>
      <c r="D104" s="24" t="s">
        <v>144</v>
      </c>
      <c r="E104" s="24"/>
      <c r="F104" s="25">
        <v>1.1160000000000001</v>
      </c>
      <c r="G104" s="24">
        <v>3.5700000000000003E-2</v>
      </c>
      <c r="H104" s="24">
        <v>1</v>
      </c>
      <c r="I104" s="24"/>
      <c r="J104" s="24">
        <v>4.1132</v>
      </c>
      <c r="K104" s="24">
        <v>3.0945</v>
      </c>
      <c r="L104" s="24">
        <v>14.8164</v>
      </c>
      <c r="M104" s="24"/>
      <c r="N104" s="26">
        <f t="shared" si="48"/>
        <v>1454705.2292410575</v>
      </c>
      <c r="O104" s="24">
        <v>7.7976199999999996E-2</v>
      </c>
      <c r="P104" s="27">
        <v>9775.2999999999993</v>
      </c>
      <c r="Q104" s="24">
        <v>1.201192</v>
      </c>
      <c r="R104" s="24"/>
      <c r="S104" s="24">
        <v>0.48</v>
      </c>
      <c r="T104" s="24">
        <v>0.9</v>
      </c>
      <c r="U104" s="26">
        <v>1882064.6869775401</v>
      </c>
      <c r="V104" s="27">
        <v>6248.9343192692477</v>
      </c>
      <c r="W104" s="26">
        <v>2250</v>
      </c>
      <c r="X104" s="27">
        <v>0.51713244216995546</v>
      </c>
      <c r="Y104" s="24"/>
      <c r="Z104" s="27">
        <f t="shared" si="26"/>
        <v>258.09925761627881</v>
      </c>
      <c r="AA104" s="28">
        <f t="shared" si="27"/>
        <v>32.311162612205401</v>
      </c>
      <c r="AB104" s="28"/>
      <c r="AC104" s="24">
        <f t="shared" si="28"/>
        <v>1.201192</v>
      </c>
      <c r="AD104" s="25">
        <f t="shared" si="29"/>
        <v>11.80693573341591</v>
      </c>
      <c r="AE104" s="29">
        <f t="shared" si="30"/>
        <v>0.47398805042425013</v>
      </c>
      <c r="AF104" s="27">
        <f t="shared" si="31"/>
        <v>20396.949340217747</v>
      </c>
      <c r="AG104" s="27">
        <f t="shared" si="32"/>
        <v>2435.3876819377629</v>
      </c>
      <c r="AH104" s="24">
        <f t="shared" si="47"/>
        <v>0.48</v>
      </c>
      <c r="AI104" s="27">
        <f t="shared" si="33"/>
        <v>3998.9343192692477</v>
      </c>
      <c r="AJ104" s="27">
        <f t="shared" si="34"/>
        <v>49.839744688163215</v>
      </c>
      <c r="AK104" s="27"/>
      <c r="AL104" s="27">
        <f t="shared" si="35"/>
        <v>772.79880363032771</v>
      </c>
      <c r="AM104" s="28">
        <f t="shared" si="36"/>
        <v>80.511600582493287</v>
      </c>
      <c r="AN104" s="28"/>
      <c r="AO104" s="27">
        <f t="shared" si="37"/>
        <v>247.29561716170483</v>
      </c>
      <c r="AP104" s="28">
        <f t="shared" si="38"/>
        <v>31.181188295620899</v>
      </c>
      <c r="AQ104" s="28"/>
      <c r="AR104" s="28">
        <f t="shared" si="39"/>
        <v>101.16988665481198</v>
      </c>
      <c r="AS104" s="27">
        <f t="shared" si="40"/>
        <v>1.4974068367279332E-3</v>
      </c>
      <c r="AT104" s="29">
        <f t="shared" si="41"/>
        <v>4.5013699789949912</v>
      </c>
      <c r="AU104" s="25"/>
      <c r="AV104" s="30" cm="1">
        <f t="array" ref="AV104">IF(AND(AI104&lt;0,AL104=0),0,YfromPositiveSevStands($B$2,F104,G104,H104,AF104,Q104,AC104,AA104,AM104,J104,K104,L104,X104,AI104,U104, 20,200))</f>
        <v>0</v>
      </c>
      <c r="AW104" s="26" cm="1">
        <f t="array" ref="AW104">IF(AND(AI104&lt;0,AL104=0),0,AofPositiveSevStands($B$2,F104,G104,H104,AF104,Q104,AC104,AA104,AM104,J104,K104,L104,X104,AI104,U104, 20,200))</f>
        <v>0</v>
      </c>
      <c r="AX104" s="26"/>
      <c r="AY104" s="31">
        <f t="shared" si="42"/>
        <v>0</v>
      </c>
      <c r="AZ104" s="31">
        <f t="shared" si="43"/>
        <v>0</v>
      </c>
      <c r="BA104" s="31"/>
      <c r="BB104" s="26">
        <f t="shared" si="44"/>
        <v>3.167514108065355E-2</v>
      </c>
      <c r="BC104" s="26">
        <f t="shared" si="45"/>
        <v>1.2217442536399163E-4</v>
      </c>
      <c r="BD104" s="26">
        <f t="shared" si="46"/>
        <v>152.79892321787727</v>
      </c>
    </row>
    <row r="105" spans="1:56" ht="15" customHeight="1" x14ac:dyDescent="0.4">
      <c r="A105" s="7"/>
      <c r="D105" s="24" t="s">
        <v>145</v>
      </c>
      <c r="E105" s="24"/>
      <c r="F105" s="25">
        <v>1.1160000000000001</v>
      </c>
      <c r="G105" s="24">
        <v>3.5700000000000003E-2</v>
      </c>
      <c r="H105" s="24">
        <v>1</v>
      </c>
      <c r="I105" s="24"/>
      <c r="J105" s="24">
        <v>4.1132</v>
      </c>
      <c r="K105" s="24">
        <v>3.0945</v>
      </c>
      <c r="L105" s="24">
        <v>14.8164</v>
      </c>
      <c r="M105" s="24"/>
      <c r="N105" s="26">
        <f t="shared" si="48"/>
        <v>1454705.2292410575</v>
      </c>
      <c r="O105" s="24">
        <v>7.7976199999999996E-2</v>
      </c>
      <c r="P105" s="27">
        <v>9775.2999999999993</v>
      </c>
      <c r="Q105" s="24">
        <v>1.201192</v>
      </c>
      <c r="R105" s="24"/>
      <c r="S105" s="24">
        <v>0.48</v>
      </c>
      <c r="T105" s="24">
        <v>0.9</v>
      </c>
      <c r="U105" s="26">
        <v>1882064.6869775401</v>
      </c>
      <c r="V105" s="27">
        <v>6248.9343192692477</v>
      </c>
      <c r="W105" s="26">
        <v>2750</v>
      </c>
      <c r="X105" s="27">
        <v>0</v>
      </c>
      <c r="Y105" s="24"/>
      <c r="Z105" s="27">
        <f t="shared" si="26"/>
        <v>258.09925761627886</v>
      </c>
      <c r="AA105" s="28">
        <f t="shared" si="27"/>
        <v>32.311162612205401</v>
      </c>
      <c r="AB105" s="28"/>
      <c r="AC105" s="24">
        <f t="shared" si="28"/>
        <v>1.201192</v>
      </c>
      <c r="AD105" s="25">
        <f t="shared" si="29"/>
        <v>11.80693573341591</v>
      </c>
      <c r="AE105" s="29">
        <f t="shared" si="30"/>
        <v>0.47398805042425013</v>
      </c>
      <c r="AF105" s="27">
        <f t="shared" si="31"/>
        <v>17846.651221799912</v>
      </c>
      <c r="AG105" s="27">
        <f t="shared" si="32"/>
        <v>2130.8830955280018</v>
      </c>
      <c r="AH105" s="24">
        <f t="shared" si="47"/>
        <v>0.48</v>
      </c>
      <c r="AI105" s="27">
        <f t="shared" si="33"/>
        <v>3498.9343192692477</v>
      </c>
      <c r="AJ105" s="27">
        <f t="shared" si="34"/>
        <v>49.839744688163215</v>
      </c>
      <c r="AK105" s="27"/>
      <c r="AL105" s="27">
        <f t="shared" si="35"/>
        <v>883.23225752147232</v>
      </c>
      <c r="AM105" s="28">
        <f t="shared" si="36"/>
        <v>89.981015645532111</v>
      </c>
      <c r="AN105" s="28"/>
      <c r="AO105" s="27">
        <f t="shared" si="37"/>
        <v>282.63432240687109</v>
      </c>
      <c r="AP105" s="28">
        <f t="shared" si="38"/>
        <v>34.84858047257147</v>
      </c>
      <c r="AQ105" s="28"/>
      <c r="AR105" s="28">
        <f t="shared" si="39"/>
        <v>101.169886654812</v>
      </c>
      <c r="AS105" s="27">
        <f t="shared" si="40"/>
        <v>0</v>
      </c>
      <c r="AT105" s="29">
        <f t="shared" si="41"/>
        <v>4.5013699789949912</v>
      </c>
      <c r="AU105" s="25"/>
      <c r="AV105" s="30" cm="1">
        <f t="array" ref="AV105">IF(AND(AI105&lt;0,AL105=0),0,YfromPositiveSevStands($B$2,F105,G105,H105,AF105,Q105,AC105,AA105,AM105,J105,K105,L105,X105,AI105,U105, 20,200))</f>
        <v>0</v>
      </c>
      <c r="AW105" s="26" cm="1">
        <f t="array" ref="AW105">IF(AND(AI105&lt;0,AL105=0),0,AofPositiveSevStands($B$2,F105,G105,H105,AF105,Q105,AC105,AA105,AM105,J105,K105,L105,X105,AI105,U105, 20,200))</f>
        <v>0</v>
      </c>
      <c r="AX105" s="26"/>
      <c r="AY105" s="31">
        <f t="shared" si="42"/>
        <v>0</v>
      </c>
      <c r="AZ105" s="31">
        <f t="shared" si="43"/>
        <v>0</v>
      </c>
      <c r="BA105" s="31"/>
      <c r="BB105" s="26">
        <f t="shared" si="44"/>
        <v>0</v>
      </c>
      <c r="BC105" s="26">
        <f t="shared" si="45"/>
        <v>0</v>
      </c>
      <c r="BD105" s="26">
        <f t="shared" si="46"/>
        <v>0</v>
      </c>
    </row>
    <row r="106" spans="1:56" ht="15" customHeight="1" x14ac:dyDescent="0.4">
      <c r="A106" s="7"/>
      <c r="D106" s="24" t="s">
        <v>146</v>
      </c>
      <c r="E106" s="24"/>
      <c r="F106" s="25">
        <v>1.1160000000000001</v>
      </c>
      <c r="G106" s="24">
        <v>3.5700000000000003E-2</v>
      </c>
      <c r="H106" s="24">
        <v>1</v>
      </c>
      <c r="I106" s="24"/>
      <c r="J106" s="24">
        <v>4.1132</v>
      </c>
      <c r="K106" s="24">
        <v>3.0945</v>
      </c>
      <c r="L106" s="24">
        <v>14.8164</v>
      </c>
      <c r="M106" s="24"/>
      <c r="N106" s="26">
        <f t="shared" si="48"/>
        <v>1454705.2292410575</v>
      </c>
      <c r="O106" s="24">
        <v>7.7976199999999996E-2</v>
      </c>
      <c r="P106" s="27">
        <v>9775.2999999999993</v>
      </c>
      <c r="Q106" s="24">
        <v>1.201192</v>
      </c>
      <c r="R106" s="24"/>
      <c r="S106" s="24">
        <v>0.48</v>
      </c>
      <c r="T106" s="24">
        <v>0.9</v>
      </c>
      <c r="U106" s="26">
        <v>1882064.6869775401</v>
      </c>
      <c r="V106" s="27">
        <v>6248.9343192692477</v>
      </c>
      <c r="W106" s="26">
        <v>3250</v>
      </c>
      <c r="X106" s="27">
        <v>0</v>
      </c>
      <c r="Y106" s="24"/>
      <c r="Z106" s="27">
        <f t="shared" si="26"/>
        <v>258.09925761627875</v>
      </c>
      <c r="AA106" s="28">
        <f t="shared" si="27"/>
        <v>32.311162612205401</v>
      </c>
      <c r="AB106" s="28"/>
      <c r="AC106" s="24">
        <f t="shared" si="28"/>
        <v>1.201192</v>
      </c>
      <c r="AD106" s="25">
        <f t="shared" si="29"/>
        <v>11.80693573341591</v>
      </c>
      <c r="AE106" s="29">
        <f t="shared" si="30"/>
        <v>0.47398805042425013</v>
      </c>
      <c r="AF106" s="27">
        <f t="shared" si="31"/>
        <v>15296.353103382075</v>
      </c>
      <c r="AG106" s="27">
        <f t="shared" si="32"/>
        <v>1826.378509118241</v>
      </c>
      <c r="AH106" s="24">
        <f t="shared" si="47"/>
        <v>0.48</v>
      </c>
      <c r="AI106" s="27">
        <f t="shared" si="33"/>
        <v>2998.9343192692477</v>
      </c>
      <c r="AJ106" s="27">
        <f t="shared" si="34"/>
        <v>49.839744688163215</v>
      </c>
      <c r="AK106" s="27"/>
      <c r="AL106" s="27">
        <f t="shared" si="35"/>
        <v>1030.4899436679113</v>
      </c>
      <c r="AM106" s="28">
        <f t="shared" si="36"/>
        <v>102.3064167352684</v>
      </c>
      <c r="AN106" s="28"/>
      <c r="AO106" s="27">
        <f t="shared" si="37"/>
        <v>329.75678197373156</v>
      </c>
      <c r="AP106" s="28">
        <f t="shared" si="38"/>
        <v>39.622062174805635</v>
      </c>
      <c r="AQ106" s="28"/>
      <c r="AR106" s="28">
        <f t="shared" si="39"/>
        <v>101.16988665481196</v>
      </c>
      <c r="AS106" s="27">
        <f t="shared" si="40"/>
        <v>0</v>
      </c>
      <c r="AT106" s="29">
        <f t="shared" si="41"/>
        <v>4.5013699789949912</v>
      </c>
      <c r="AU106" s="25"/>
      <c r="AV106" s="30" cm="1">
        <f t="array" ref="AV106">IF(AND(AI106&lt;0,AL106=0),0,YfromPositiveSevStands($B$2,F106,G106,H106,AF106,Q106,AC106,AA106,AM106,J106,K106,L106,X106,AI106,U106, 20,200))</f>
        <v>0</v>
      </c>
      <c r="AW106" s="26" cm="1">
        <f t="array" ref="AW106">IF(AND(AI106&lt;0,AL106=0),0,AofPositiveSevStands($B$2,F106,G106,H106,AF106,Q106,AC106,AA106,AM106,J106,K106,L106,X106,AI106,U106, 20,200))</f>
        <v>0</v>
      </c>
      <c r="AX106" s="26"/>
      <c r="AY106" s="31">
        <f t="shared" si="42"/>
        <v>0</v>
      </c>
      <c r="AZ106" s="31">
        <f t="shared" si="43"/>
        <v>0</v>
      </c>
      <c r="BA106" s="31"/>
      <c r="BB106" s="26">
        <f t="shared" si="44"/>
        <v>0</v>
      </c>
      <c r="BC106" s="26">
        <f t="shared" si="45"/>
        <v>0</v>
      </c>
      <c r="BD106" s="26">
        <f t="shared" si="46"/>
        <v>0</v>
      </c>
    </row>
    <row r="107" spans="1:56" ht="15" customHeight="1" x14ac:dyDescent="0.4">
      <c r="A107" s="7"/>
      <c r="B107" s="7"/>
      <c r="D107" s="24" t="s">
        <v>147</v>
      </c>
      <c r="E107" s="24"/>
      <c r="F107" s="25">
        <v>1.1160000000000001</v>
      </c>
      <c r="G107" s="24">
        <v>3.5700000000000003E-2</v>
      </c>
      <c r="H107" s="24">
        <v>1</v>
      </c>
      <c r="I107" s="24"/>
      <c r="J107" s="24">
        <v>4.1132</v>
      </c>
      <c r="K107" s="24">
        <v>3.0945</v>
      </c>
      <c r="L107" s="24">
        <v>14.8164</v>
      </c>
      <c r="M107" s="24"/>
      <c r="N107" s="26">
        <f t="shared" si="48"/>
        <v>1454705.2292410575</v>
      </c>
      <c r="O107" s="24">
        <v>7.7976199999999996E-2</v>
      </c>
      <c r="P107" s="27">
        <v>9775.2999999999993</v>
      </c>
      <c r="Q107" s="24">
        <v>1.201192</v>
      </c>
      <c r="R107" s="24"/>
      <c r="S107" s="24">
        <v>0.48</v>
      </c>
      <c r="T107" s="24">
        <v>0.9</v>
      </c>
      <c r="U107" s="26">
        <v>1882064.6869775401</v>
      </c>
      <c r="V107" s="27">
        <v>6248.9343192692477</v>
      </c>
      <c r="W107" s="26">
        <v>3750</v>
      </c>
      <c r="X107" s="27">
        <v>0</v>
      </c>
      <c r="Y107" s="24"/>
      <c r="Z107" s="27">
        <f t="shared" si="26"/>
        <v>258.09925761627881</v>
      </c>
      <c r="AA107" s="28">
        <f t="shared" si="27"/>
        <v>32.311162612205401</v>
      </c>
      <c r="AB107" s="28"/>
      <c r="AC107" s="24">
        <f t="shared" si="28"/>
        <v>1.201192</v>
      </c>
      <c r="AD107" s="25">
        <f t="shared" si="29"/>
        <v>11.80693573341591</v>
      </c>
      <c r="AE107" s="29">
        <f t="shared" si="30"/>
        <v>0.47398805042425013</v>
      </c>
      <c r="AF107" s="27">
        <f t="shared" si="31"/>
        <v>12746.054984964239</v>
      </c>
      <c r="AG107" s="27">
        <f t="shared" si="32"/>
        <v>1521.87392270848</v>
      </c>
      <c r="AH107" s="24">
        <f t="shared" si="47"/>
        <v>0.48</v>
      </c>
      <c r="AI107" s="27">
        <f t="shared" si="33"/>
        <v>2498.9343192692477</v>
      </c>
      <c r="AJ107" s="27">
        <f t="shared" si="34"/>
        <v>49.839744688163215</v>
      </c>
      <c r="AK107" s="27"/>
      <c r="AL107" s="27">
        <f t="shared" si="35"/>
        <v>1236.6758237292274</v>
      </c>
      <c r="AM107" s="28">
        <f t="shared" si="36"/>
        <v>119.08236817667638</v>
      </c>
      <c r="AN107" s="28"/>
      <c r="AO107" s="27">
        <f t="shared" si="37"/>
        <v>395.7362635933527</v>
      </c>
      <c r="AP107" s="28">
        <f t="shared" si="38"/>
        <v>46.119189258955011</v>
      </c>
      <c r="AQ107" s="28"/>
      <c r="AR107" s="28">
        <f t="shared" si="39"/>
        <v>101.16988665481198</v>
      </c>
      <c r="AS107" s="27">
        <f t="shared" si="40"/>
        <v>0</v>
      </c>
      <c r="AT107" s="29">
        <f t="shared" si="41"/>
        <v>4.5013699789949912</v>
      </c>
      <c r="AU107" s="25"/>
      <c r="AV107" s="30" cm="1">
        <f t="array" ref="AV107">IF(AND(AI107&lt;0,AL107=0),0,YfromPositiveSevStands($B$2,F107,G107,H107,AF107,Q107,AC107,AA107,AM107,J107,K107,L107,X107,AI107,U107, 20,200))</f>
        <v>0</v>
      </c>
      <c r="AW107" s="26" cm="1">
        <f t="array" ref="AW107">IF(AND(AI107&lt;0,AL107=0),0,AofPositiveSevStands($B$2,F107,G107,H107,AF107,Q107,AC107,AA107,AM107,J107,K107,L107,X107,AI107,U107, 20,200))</f>
        <v>0</v>
      </c>
      <c r="AX107" s="26"/>
      <c r="AY107" s="31">
        <f t="shared" si="42"/>
        <v>0</v>
      </c>
      <c r="AZ107" s="31">
        <f t="shared" si="43"/>
        <v>0</v>
      </c>
      <c r="BA107" s="31"/>
      <c r="BB107" s="26">
        <f t="shared" si="44"/>
        <v>0</v>
      </c>
      <c r="BC107" s="26">
        <f t="shared" si="45"/>
        <v>0</v>
      </c>
      <c r="BD107" s="26">
        <f t="shared" si="46"/>
        <v>0</v>
      </c>
    </row>
    <row r="108" spans="1:56" ht="15" customHeight="1" x14ac:dyDescent="0.4">
      <c r="A108" s="7"/>
      <c r="D108" s="24" t="s">
        <v>148</v>
      </c>
      <c r="E108" s="24"/>
      <c r="F108" s="25">
        <v>1.1160000000000001</v>
      </c>
      <c r="G108" s="24">
        <v>3.5700000000000003E-2</v>
      </c>
      <c r="H108" s="24">
        <v>1</v>
      </c>
      <c r="I108" s="24"/>
      <c r="J108" s="24">
        <v>4.1132</v>
      </c>
      <c r="K108" s="24">
        <v>3.0945</v>
      </c>
      <c r="L108" s="24">
        <v>14.8164</v>
      </c>
      <c r="M108" s="24"/>
      <c r="N108" s="26">
        <f t="shared" si="48"/>
        <v>1454705.2292410575</v>
      </c>
      <c r="O108" s="24">
        <v>7.7976199999999996E-2</v>
      </c>
      <c r="P108" s="27">
        <v>9775.2999999999993</v>
      </c>
      <c r="Q108" s="24">
        <v>1.201192</v>
      </c>
      <c r="R108" s="24"/>
      <c r="S108" s="24">
        <v>0.48</v>
      </c>
      <c r="T108" s="24">
        <v>0.9</v>
      </c>
      <c r="U108" s="26">
        <v>1882064.6869775401</v>
      </c>
      <c r="V108" s="27">
        <v>6248.9343192692477</v>
      </c>
      <c r="W108" s="26">
        <v>4250</v>
      </c>
      <c r="X108" s="27">
        <v>2127.5960724870224</v>
      </c>
      <c r="Y108" s="24"/>
      <c r="Z108" s="27">
        <f t="shared" si="26"/>
        <v>258.09925761627875</v>
      </c>
      <c r="AA108" s="28">
        <f t="shared" si="27"/>
        <v>32.311162612205401</v>
      </c>
      <c r="AB108" s="28"/>
      <c r="AC108" s="24">
        <f t="shared" si="28"/>
        <v>1.201192</v>
      </c>
      <c r="AD108" s="25">
        <f t="shared" si="29"/>
        <v>11.80693573341591</v>
      </c>
      <c r="AE108" s="29">
        <f t="shared" si="30"/>
        <v>0.47398805042425013</v>
      </c>
      <c r="AF108" s="27">
        <f t="shared" si="31"/>
        <v>10195.756866546402</v>
      </c>
      <c r="AG108" s="27">
        <f t="shared" si="32"/>
        <v>1217.369336298719</v>
      </c>
      <c r="AH108" s="24">
        <f t="shared" si="47"/>
        <v>0.48</v>
      </c>
      <c r="AI108" s="27">
        <f t="shared" si="33"/>
        <v>1998.9343192692477</v>
      </c>
      <c r="AJ108" s="27">
        <f t="shared" si="34"/>
        <v>49.839744688163215</v>
      </c>
      <c r="AK108" s="27"/>
      <c r="AL108" s="27">
        <f t="shared" si="35"/>
        <v>1546.0096051866692</v>
      </c>
      <c r="AM108" s="28">
        <f t="shared" si="36"/>
        <v>143.40497401288707</v>
      </c>
      <c r="AN108" s="28"/>
      <c r="AO108" s="27">
        <f t="shared" si="37"/>
        <v>494.7230736597341</v>
      </c>
      <c r="AP108" s="28">
        <f t="shared" si="38"/>
        <v>55.539046111036576</v>
      </c>
      <c r="AQ108" s="28"/>
      <c r="AR108" s="28">
        <f t="shared" si="39"/>
        <v>101.16988665481196</v>
      </c>
      <c r="AS108" s="27">
        <f t="shared" si="40"/>
        <v>6.1606595234466628</v>
      </c>
      <c r="AT108" s="29">
        <f t="shared" si="41"/>
        <v>4.5013699789949912</v>
      </c>
      <c r="AU108" s="25"/>
      <c r="AV108" s="30" cm="1">
        <f t="array" ref="AV108">IF(AND(AI108&lt;0,AL108=0),0,YfromPositiveSevStands($B$2,F108,G108,H108,AF108,Q108,AC108,AA108,AM108,J108,K108,L108,X108,AI108,U108, 20,200))</f>
        <v>0</v>
      </c>
      <c r="AW108" s="26" cm="1">
        <f t="array" ref="AW108">IF(AND(AI108&lt;0,AL108=0),0,AofPositiveSevStands($B$2,F108,G108,H108,AF108,Q108,AC108,AA108,AM108,J108,K108,L108,X108,AI108,U108, 20,200))</f>
        <v>0</v>
      </c>
      <c r="AX108" s="26"/>
      <c r="AY108" s="31">
        <f t="shared" si="42"/>
        <v>0</v>
      </c>
      <c r="AZ108" s="31">
        <f t="shared" si="43"/>
        <v>0</v>
      </c>
      <c r="BA108" s="31"/>
      <c r="BB108" s="26">
        <f t="shared" si="44"/>
        <v>0</v>
      </c>
      <c r="BC108" s="26">
        <f t="shared" si="45"/>
        <v>0</v>
      </c>
      <c r="BD108" s="26">
        <f t="shared" si="46"/>
        <v>0</v>
      </c>
    </row>
    <row r="109" spans="1:56" ht="15" customHeight="1" x14ac:dyDescent="0.4">
      <c r="A109" s="12"/>
      <c r="D109" s="24" t="s">
        <v>149</v>
      </c>
      <c r="E109" s="24"/>
      <c r="F109" s="25">
        <v>1.1160000000000001</v>
      </c>
      <c r="G109" s="24">
        <v>3.5700000000000003E-2</v>
      </c>
      <c r="H109" s="24">
        <v>1</v>
      </c>
      <c r="I109" s="24"/>
      <c r="J109" s="24">
        <v>4.1132</v>
      </c>
      <c r="K109" s="24">
        <v>3.0945</v>
      </c>
      <c r="L109" s="24">
        <v>14.8164</v>
      </c>
      <c r="M109" s="24"/>
      <c r="N109" s="26">
        <f t="shared" si="48"/>
        <v>1454705.2292410575</v>
      </c>
      <c r="O109" s="24">
        <v>7.7976199999999996E-2</v>
      </c>
      <c r="P109" s="27">
        <v>9775.2999999999993</v>
      </c>
      <c r="Q109" s="24">
        <v>1.201192</v>
      </c>
      <c r="R109" s="24"/>
      <c r="S109" s="24">
        <v>0.48</v>
      </c>
      <c r="T109" s="24">
        <v>0.9</v>
      </c>
      <c r="U109" s="26">
        <v>1882064.6869775401</v>
      </c>
      <c r="V109" s="27">
        <v>6248.9343192692477</v>
      </c>
      <c r="W109" s="26">
        <v>4750</v>
      </c>
      <c r="X109" s="27">
        <v>3462.3420241448043</v>
      </c>
      <c r="Y109" s="24"/>
      <c r="Z109" s="27">
        <f t="shared" si="26"/>
        <v>258.09925761627875</v>
      </c>
      <c r="AA109" s="28">
        <f t="shared" si="27"/>
        <v>32.311162612205401</v>
      </c>
      <c r="AB109" s="28"/>
      <c r="AC109" s="24">
        <f t="shared" si="28"/>
        <v>1.201192</v>
      </c>
      <c r="AD109" s="25">
        <f t="shared" si="29"/>
        <v>11.80693573341591</v>
      </c>
      <c r="AE109" s="29">
        <f t="shared" si="30"/>
        <v>0.47398805042425013</v>
      </c>
      <c r="AF109" s="27">
        <f t="shared" si="31"/>
        <v>7645.4587481285653</v>
      </c>
      <c r="AG109" s="27">
        <f t="shared" si="32"/>
        <v>912.86474988895793</v>
      </c>
      <c r="AH109" s="24">
        <f t="shared" si="47"/>
        <v>0.48</v>
      </c>
      <c r="AI109" s="27">
        <f t="shared" si="33"/>
        <v>1498.9343192692477</v>
      </c>
      <c r="AJ109" s="27">
        <f t="shared" si="34"/>
        <v>49.839744688163215</v>
      </c>
      <c r="AK109" s="27"/>
      <c r="AL109" s="27">
        <f t="shared" si="35"/>
        <v>2061.7125233573506</v>
      </c>
      <c r="AM109" s="28">
        <f t="shared" si="36"/>
        <v>182.23876629820546</v>
      </c>
      <c r="AN109" s="28"/>
      <c r="AO109" s="27">
        <f t="shared" si="37"/>
        <v>659.74800747435211</v>
      </c>
      <c r="AP109" s="28">
        <f t="shared" si="38"/>
        <v>70.578913418616182</v>
      </c>
      <c r="AQ109" s="28"/>
      <c r="AR109" s="28">
        <f t="shared" si="39"/>
        <v>101.16988665481196</v>
      </c>
      <c r="AS109" s="27">
        <f t="shared" si="40"/>
        <v>10.025545093032404</v>
      </c>
      <c r="AT109" s="29">
        <f t="shared" si="41"/>
        <v>4.5013699789949912</v>
      </c>
      <c r="AU109" s="25"/>
      <c r="AV109" s="30" cm="1">
        <f t="array" ref="AV109">IF(AND(AI109&lt;0,AL109=0),0,YfromPositiveSevStands($B$2,F109,G109,H109,AF109,Q109,AC109,AA109,AM109,J109,K109,L109,X109,AI109,U109, 20,200))</f>
        <v>0</v>
      </c>
      <c r="AW109" s="26" cm="1">
        <f t="array" ref="AW109">IF(AND(AI109&lt;0,AL109=0),0,AofPositiveSevStands($B$2,F109,G109,H109,AF109,Q109,AC109,AA109,AM109,J109,K109,L109,X109,AI109,U109, 20,200))</f>
        <v>0</v>
      </c>
      <c r="AX109" s="26"/>
      <c r="AY109" s="31">
        <f t="shared" si="42"/>
        <v>0</v>
      </c>
      <c r="AZ109" s="31">
        <f t="shared" si="43"/>
        <v>0</v>
      </c>
      <c r="BA109" s="31"/>
      <c r="BB109" s="26">
        <f t="shared" si="44"/>
        <v>0</v>
      </c>
      <c r="BC109" s="26">
        <f t="shared" si="45"/>
        <v>0</v>
      </c>
      <c r="BD109" s="26">
        <f t="shared" si="46"/>
        <v>0</v>
      </c>
    </row>
    <row r="110" spans="1:56" ht="15" customHeight="1" x14ac:dyDescent="0.4">
      <c r="A110" s="7"/>
      <c r="D110" s="24" t="s">
        <v>150</v>
      </c>
      <c r="E110" s="24"/>
      <c r="F110" s="25">
        <v>1.1160000000000001</v>
      </c>
      <c r="G110" s="24">
        <v>3.5700000000000003E-2</v>
      </c>
      <c r="H110" s="24">
        <v>1</v>
      </c>
      <c r="I110" s="24"/>
      <c r="J110" s="24">
        <v>4.1132</v>
      </c>
      <c r="K110" s="24">
        <v>3.0945</v>
      </c>
      <c r="L110" s="24">
        <v>14.8164</v>
      </c>
      <c r="M110" s="24"/>
      <c r="N110" s="26">
        <f t="shared" si="48"/>
        <v>1454705.2292410575</v>
      </c>
      <c r="O110" s="24">
        <v>7.7976199999999996E-2</v>
      </c>
      <c r="P110" s="27">
        <v>9775.2999999999993</v>
      </c>
      <c r="Q110" s="24">
        <v>1.201192</v>
      </c>
      <c r="R110" s="24"/>
      <c r="S110" s="24">
        <v>0.48</v>
      </c>
      <c r="T110" s="24">
        <v>0.9</v>
      </c>
      <c r="U110" s="26">
        <v>1882064.6869775401</v>
      </c>
      <c r="V110" s="27">
        <v>6248.9343192692477</v>
      </c>
      <c r="W110" s="26">
        <v>5250</v>
      </c>
      <c r="X110" s="27">
        <v>3439.1033214262525</v>
      </c>
      <c r="Y110" s="24"/>
      <c r="Z110" s="27">
        <f t="shared" si="26"/>
        <v>258.09925761627881</v>
      </c>
      <c r="AA110" s="28">
        <f t="shared" si="27"/>
        <v>32.311162612205401</v>
      </c>
      <c r="AB110" s="28"/>
      <c r="AC110" s="24">
        <f t="shared" si="28"/>
        <v>1.201192</v>
      </c>
      <c r="AD110" s="25">
        <f t="shared" si="29"/>
        <v>11.80693573341591</v>
      </c>
      <c r="AE110" s="29">
        <f t="shared" si="30"/>
        <v>0.47398805042425013</v>
      </c>
      <c r="AF110" s="27">
        <f t="shared" si="31"/>
        <v>5095.1606297107301</v>
      </c>
      <c r="AG110" s="27">
        <f t="shared" si="32"/>
        <v>608.3601634791969</v>
      </c>
      <c r="AH110" s="24">
        <f t="shared" si="47"/>
        <v>0.48</v>
      </c>
      <c r="AI110" s="27">
        <f t="shared" si="33"/>
        <v>998.93431926924768</v>
      </c>
      <c r="AJ110" s="27">
        <f t="shared" si="34"/>
        <v>49.839744688163215</v>
      </c>
      <c r="AK110" s="27"/>
      <c r="AL110" s="27">
        <f t="shared" si="35"/>
        <v>3093.6685206573325</v>
      </c>
      <c r="AM110" s="28">
        <f t="shared" si="36"/>
        <v>255.48559022170815</v>
      </c>
      <c r="AN110" s="28"/>
      <c r="AO110" s="27">
        <f t="shared" si="37"/>
        <v>989.97392661034621</v>
      </c>
      <c r="AP110" s="28">
        <f t="shared" si="38"/>
        <v>98.946539851216826</v>
      </c>
      <c r="AQ110" s="28"/>
      <c r="AR110" s="28">
        <f t="shared" si="39"/>
        <v>101.16988665481198</v>
      </c>
      <c r="AS110" s="27">
        <f t="shared" si="40"/>
        <v>9.9582551891512416</v>
      </c>
      <c r="AT110" s="29">
        <f t="shared" si="41"/>
        <v>4.5013699789949912</v>
      </c>
      <c r="AU110" s="25"/>
      <c r="AV110" s="30" cm="1">
        <f t="array" ref="AV110">IF(AND(AI110&lt;0,AL110=0),0,YfromPositiveSevStands($B$2,F110,G110,H110,AF110,Q110,AC110,AA110,AM110,J110,K110,L110,X110,AI110,U110, 20,200))</f>
        <v>0</v>
      </c>
      <c r="AW110" s="26" cm="1">
        <f t="array" ref="AW110">IF(AND(AI110&lt;0,AL110=0),0,AofPositiveSevStands($B$2,F110,G110,H110,AF110,Q110,AC110,AA110,AM110,J110,K110,L110,X110,AI110,U110, 20,200))</f>
        <v>0</v>
      </c>
      <c r="AX110" s="26"/>
      <c r="AY110" s="31">
        <f t="shared" si="42"/>
        <v>0</v>
      </c>
      <c r="AZ110" s="31">
        <f t="shared" si="43"/>
        <v>0</v>
      </c>
      <c r="BA110" s="31"/>
      <c r="BB110" s="26">
        <f t="shared" si="44"/>
        <v>0</v>
      </c>
      <c r="BC110" s="26">
        <f t="shared" si="45"/>
        <v>0</v>
      </c>
      <c r="BD110" s="26">
        <f t="shared" si="46"/>
        <v>0</v>
      </c>
    </row>
    <row r="111" spans="1:56" ht="15" customHeight="1" x14ac:dyDescent="0.4">
      <c r="A111" s="13"/>
      <c r="D111" s="24" t="s">
        <v>151</v>
      </c>
      <c r="E111" s="24"/>
      <c r="F111" s="25">
        <v>1.1160000000000001</v>
      </c>
      <c r="G111" s="24">
        <v>3.5700000000000003E-2</v>
      </c>
      <c r="H111" s="24">
        <v>1</v>
      </c>
      <c r="I111" s="24"/>
      <c r="J111" s="24">
        <v>4.1132</v>
      </c>
      <c r="K111" s="24">
        <v>3.0945</v>
      </c>
      <c r="L111" s="24">
        <v>14.8164</v>
      </c>
      <c r="M111" s="24"/>
      <c r="N111" s="26">
        <f t="shared" si="48"/>
        <v>1454705.2292410575</v>
      </c>
      <c r="O111" s="24">
        <v>7.7976199999999996E-2</v>
      </c>
      <c r="P111" s="27">
        <v>9775.2999999999993</v>
      </c>
      <c r="Q111" s="24">
        <v>1.201192</v>
      </c>
      <c r="R111" s="24"/>
      <c r="S111" s="24">
        <v>0.48</v>
      </c>
      <c r="T111" s="24">
        <v>0.9</v>
      </c>
      <c r="U111" s="26">
        <v>1882064.6869775401</v>
      </c>
      <c r="V111" s="27">
        <v>6248.9343192692477</v>
      </c>
      <c r="W111" s="26">
        <v>5750</v>
      </c>
      <c r="X111" s="27">
        <v>4549.0177523587936</v>
      </c>
      <c r="Y111" s="24"/>
      <c r="Z111" s="27">
        <f t="shared" si="26"/>
        <v>258.09925761627881</v>
      </c>
      <c r="AA111" s="28">
        <f t="shared" si="27"/>
        <v>32.311162612205401</v>
      </c>
      <c r="AB111" s="28"/>
      <c r="AC111" s="24">
        <f t="shared" si="28"/>
        <v>1.201192</v>
      </c>
      <c r="AD111" s="25">
        <f t="shared" si="29"/>
        <v>11.80693573341591</v>
      </c>
      <c r="AE111" s="29">
        <f t="shared" si="30"/>
        <v>0.47398805042425013</v>
      </c>
      <c r="AF111" s="27">
        <f t="shared" si="31"/>
        <v>2544.862511292893</v>
      </c>
      <c r="AG111" s="27">
        <f t="shared" si="32"/>
        <v>303.85557706943587</v>
      </c>
      <c r="AH111" s="24">
        <f t="shared" si="47"/>
        <v>0.48</v>
      </c>
      <c r="AI111" s="27">
        <f t="shared" si="33"/>
        <v>498.93431926924768</v>
      </c>
      <c r="AJ111" s="27">
        <f t="shared" si="34"/>
        <v>49.839744688163215</v>
      </c>
      <c r="AK111" s="27"/>
      <c r="AL111" s="27">
        <f t="shared" si="35"/>
        <v>6193.9448508047562</v>
      </c>
      <c r="AM111" s="28">
        <f t="shared" si="36"/>
        <v>455.36717168595862</v>
      </c>
      <c r="AN111" s="28"/>
      <c r="AO111" s="27">
        <f t="shared" si="37"/>
        <v>1982.0623522575218</v>
      </c>
      <c r="AP111" s="28">
        <f t="shared" si="38"/>
        <v>176.35830639630424</v>
      </c>
      <c r="AQ111" s="28"/>
      <c r="AR111" s="28">
        <f t="shared" si="39"/>
        <v>101.16988665481198</v>
      </c>
      <c r="AS111" s="27">
        <f t="shared" si="40"/>
        <v>13.172119417215212</v>
      </c>
      <c r="AT111" s="29">
        <f t="shared" si="41"/>
        <v>4.5013699789949912</v>
      </c>
      <c r="AU111" s="25"/>
      <c r="AV111" s="30" cm="1">
        <f t="array" ref="AV111">IF(AND(AI111&lt;0,AL111=0),0,YfromPositiveSevStands($B$2,F111,G111,H111,AF111,Q111,AC111,AA111,AM111,J111,K111,L111,X111,AI111,U111, 20,200))</f>
        <v>0</v>
      </c>
      <c r="AW111" s="26" cm="1">
        <f t="array" ref="AW111">IF(AND(AI111&lt;0,AL111=0),0,AofPositiveSevStands($B$2,F111,G111,H111,AF111,Q111,AC111,AA111,AM111,J111,K111,L111,X111,AI111,U111, 20,200))</f>
        <v>0</v>
      </c>
      <c r="AX111" s="26"/>
      <c r="AY111" s="31">
        <f t="shared" si="42"/>
        <v>0</v>
      </c>
      <c r="AZ111" s="31">
        <f t="shared" si="43"/>
        <v>0</v>
      </c>
      <c r="BA111" s="31"/>
      <c r="BB111" s="26">
        <f t="shared" si="44"/>
        <v>0</v>
      </c>
      <c r="BC111" s="26">
        <f t="shared" si="45"/>
        <v>0</v>
      </c>
      <c r="BD111" s="26">
        <f t="shared" si="46"/>
        <v>0</v>
      </c>
    </row>
    <row r="112" spans="1:56" ht="15" customHeight="1" x14ac:dyDescent="0.4">
      <c r="A112" s="7"/>
      <c r="D112" s="24" t="s">
        <v>152</v>
      </c>
      <c r="E112" s="24"/>
      <c r="F112" s="25">
        <v>1.1160000000000001</v>
      </c>
      <c r="G112" s="24">
        <v>3.5700000000000003E-2</v>
      </c>
      <c r="H112" s="24">
        <v>1</v>
      </c>
      <c r="I112" s="24"/>
      <c r="J112" s="24">
        <v>4.1132</v>
      </c>
      <c r="K112" s="24">
        <v>3.0945</v>
      </c>
      <c r="L112" s="24">
        <v>14.8164</v>
      </c>
      <c r="M112" s="24"/>
      <c r="N112" s="26">
        <f t="shared" si="48"/>
        <v>1454705.2292410575</v>
      </c>
      <c r="O112" s="24">
        <v>7.7976199999999996E-2</v>
      </c>
      <c r="P112" s="27">
        <v>9775.2999999999993</v>
      </c>
      <c r="Q112" s="24">
        <v>1.201192</v>
      </c>
      <c r="R112" s="24"/>
      <c r="S112" s="24">
        <v>0.48</v>
      </c>
      <c r="T112" s="24">
        <v>0.9</v>
      </c>
      <c r="U112" s="26">
        <v>1882064.6869775401</v>
      </c>
      <c r="V112" s="27">
        <v>6248.9343192692477</v>
      </c>
      <c r="W112" s="26">
        <v>6250</v>
      </c>
      <c r="X112" s="27">
        <v>5037.5917029585244</v>
      </c>
      <c r="Y112" s="24"/>
      <c r="Z112" s="27">
        <f t="shared" si="26"/>
        <v>258.09925761627881</v>
      </c>
      <c r="AA112" s="28">
        <f t="shared" si="27"/>
        <v>32.311162612205401</v>
      </c>
      <c r="AB112" s="28"/>
      <c r="AC112" s="24">
        <f t="shared" si="28"/>
        <v>1.201192</v>
      </c>
      <c r="AD112" s="25">
        <f t="shared" si="29"/>
        <v>11.80693573341591</v>
      </c>
      <c r="AE112" s="29">
        <f t="shared" si="30"/>
        <v>0.47398805042425013</v>
      </c>
      <c r="AF112" s="27">
        <f t="shared" si="31"/>
        <v>-5.4356071249435711</v>
      </c>
      <c r="AG112" s="27">
        <f t="shared" si="32"/>
        <v>-0.64900934032517388</v>
      </c>
      <c r="AH112" s="24">
        <f t="shared" si="47"/>
        <v>0.48</v>
      </c>
      <c r="AI112" s="27">
        <f t="shared" si="33"/>
        <v>-1.0656807307523195</v>
      </c>
      <c r="AJ112" s="27">
        <f t="shared" si="34"/>
        <v>49.839744688163215</v>
      </c>
      <c r="AK112" s="27"/>
      <c r="AL112" s="27">
        <f t="shared" si="35"/>
        <v>0</v>
      </c>
      <c r="AM112" s="28">
        <f t="shared" si="36"/>
        <v>0</v>
      </c>
      <c r="AN112" s="28"/>
      <c r="AO112" s="27">
        <f t="shared" si="37"/>
        <v>0</v>
      </c>
      <c r="AP112" s="28">
        <f t="shared" si="38"/>
        <v>0</v>
      </c>
      <c r="AQ112" s="28"/>
      <c r="AR112" s="28">
        <f t="shared" si="39"/>
        <v>101.16988665481199</v>
      </c>
      <c r="AS112" s="27">
        <f t="shared" si="40"/>
        <v>14.586832388626073</v>
      </c>
      <c r="AT112" s="29">
        <f t="shared" si="41"/>
        <v>4.5013699789949912</v>
      </c>
      <c r="AU112" s="25"/>
      <c r="AV112" s="30" cm="1">
        <f t="array" ref="AV112">IF(AND(AI112&lt;0,AL112=0),0,YfromPositiveSevStands($B$2,F112,G112,H112,AF112,Q112,AC112,AA112,AM112,J112,K112,L112,X112,AI112,U112, 20,200))</f>
        <v>0</v>
      </c>
      <c r="AW112" s="26" cm="1">
        <f t="array" ref="AW112">IF(AND(AI112&lt;0,AL112=0),0,AofPositiveSevStands($B$2,F112,G112,H112,AF112,Q112,AC112,AA112,AM112,J112,K112,L112,X112,AI112,U112, 20,200))</f>
        <v>0</v>
      </c>
      <c r="AX112" s="26"/>
      <c r="AY112" s="31">
        <f t="shared" si="42"/>
        <v>0</v>
      </c>
      <c r="AZ112" s="31">
        <f t="shared" si="43"/>
        <v>0</v>
      </c>
      <c r="BA112" s="31"/>
      <c r="BB112" s="26">
        <f t="shared" si="44"/>
        <v>0</v>
      </c>
      <c r="BC112" s="26">
        <f t="shared" si="45"/>
        <v>0</v>
      </c>
      <c r="BD112" s="26">
        <f t="shared" si="46"/>
        <v>0</v>
      </c>
    </row>
    <row r="113" spans="1:56" ht="15" customHeight="1" x14ac:dyDescent="0.4">
      <c r="A113" s="7"/>
      <c r="D113" s="24" t="s">
        <v>153</v>
      </c>
      <c r="E113" s="24"/>
      <c r="F113" s="25">
        <v>1.1160000000000001</v>
      </c>
      <c r="G113" s="24">
        <v>3.5700000000000003E-2</v>
      </c>
      <c r="H113" s="24">
        <v>1</v>
      </c>
      <c r="I113" s="24"/>
      <c r="J113" s="24">
        <v>4.1132</v>
      </c>
      <c r="K113" s="24">
        <v>3.0945</v>
      </c>
      <c r="L113" s="24">
        <v>14.8164</v>
      </c>
      <c r="M113" s="24"/>
      <c r="N113" s="26">
        <f t="shared" si="48"/>
        <v>1454705.2292410575</v>
      </c>
      <c r="O113" s="24">
        <v>7.7976199999999996E-2</v>
      </c>
      <c r="P113" s="27">
        <v>9775.2999999999993</v>
      </c>
      <c r="Q113" s="24">
        <v>1.201192</v>
      </c>
      <c r="R113" s="24"/>
      <c r="S113" s="24">
        <v>0.48</v>
      </c>
      <c r="T113" s="24">
        <v>0.9</v>
      </c>
      <c r="U113" s="26">
        <v>1882064.6869775401</v>
      </c>
      <c r="V113" s="27">
        <v>6248.9343192692477</v>
      </c>
      <c r="W113" s="26">
        <v>6750</v>
      </c>
      <c r="X113" s="27">
        <v>11704.130959523494</v>
      </c>
      <c r="Y113" s="24"/>
      <c r="Z113" s="27">
        <f t="shared" si="26"/>
        <v>258.09925761627881</v>
      </c>
      <c r="AA113" s="28">
        <f t="shared" si="27"/>
        <v>32.311162612205401</v>
      </c>
      <c r="AB113" s="28"/>
      <c r="AC113" s="24">
        <f t="shared" si="28"/>
        <v>1.201192</v>
      </c>
      <c r="AD113" s="25">
        <f t="shared" si="29"/>
        <v>11.80693573341591</v>
      </c>
      <c r="AE113" s="29">
        <f t="shared" si="30"/>
        <v>0.47398805042425013</v>
      </c>
      <c r="AF113" s="27">
        <f t="shared" si="31"/>
        <v>-2555.7337255427801</v>
      </c>
      <c r="AG113" s="27">
        <f t="shared" si="32"/>
        <v>-305.1535957500862</v>
      </c>
      <c r="AH113" s="24">
        <f t="shared" si="47"/>
        <v>0.48</v>
      </c>
      <c r="AI113" s="27">
        <f t="shared" si="33"/>
        <v>-501.06568073075232</v>
      </c>
      <c r="AJ113" s="27">
        <f t="shared" si="34"/>
        <v>49.839744688163215</v>
      </c>
      <c r="AK113" s="27"/>
      <c r="AL113" s="27">
        <f t="shared" si="35"/>
        <v>0</v>
      </c>
      <c r="AM113" s="28">
        <f t="shared" si="36"/>
        <v>0</v>
      </c>
      <c r="AN113" s="28"/>
      <c r="AO113" s="27">
        <f t="shared" si="37"/>
        <v>0</v>
      </c>
      <c r="AP113" s="28">
        <f t="shared" si="38"/>
        <v>0</v>
      </c>
      <c r="AQ113" s="28"/>
      <c r="AR113" s="28">
        <f t="shared" si="39"/>
        <v>101.16988665481198</v>
      </c>
      <c r="AS113" s="27">
        <f t="shared" si="40"/>
        <v>33.890439445664633</v>
      </c>
      <c r="AT113" s="29">
        <f t="shared" si="41"/>
        <v>4.5013699789949912</v>
      </c>
      <c r="AU113" s="25"/>
      <c r="AV113" s="30" cm="1">
        <f t="array" ref="AV113">IF(AND(AI113&lt;0,AL113=0),0,YfromPositiveSevStands($B$2,F113,G113,H113,AF113,Q113,AC113,AA113,AM113,J113,K113,L113,X113,AI113,U113, 20,200))</f>
        <v>0</v>
      </c>
      <c r="AW113" s="26" cm="1">
        <f t="array" ref="AW113">IF(AND(AI113&lt;0,AL113=0),0,AofPositiveSevStands($B$2,F113,G113,H113,AF113,Q113,AC113,AA113,AM113,J113,K113,L113,X113,AI113,U113, 20,200))</f>
        <v>0</v>
      </c>
      <c r="AX113" s="26"/>
      <c r="AY113" s="31">
        <f t="shared" si="42"/>
        <v>0</v>
      </c>
      <c r="AZ113" s="31">
        <f t="shared" si="43"/>
        <v>0</v>
      </c>
      <c r="BA113" s="31"/>
      <c r="BB113" s="26">
        <f t="shared" si="44"/>
        <v>0</v>
      </c>
      <c r="BC113" s="26">
        <f t="shared" si="45"/>
        <v>0</v>
      </c>
      <c r="BD113" s="26">
        <f t="shared" si="46"/>
        <v>0</v>
      </c>
    </row>
    <row r="114" spans="1:56" ht="15" customHeight="1" x14ac:dyDescent="0.4">
      <c r="A114" s="7"/>
      <c r="D114" s="24" t="s">
        <v>154</v>
      </c>
      <c r="E114" s="24"/>
      <c r="F114" s="25">
        <v>1.1160000000000001</v>
      </c>
      <c r="G114" s="24">
        <v>3.5700000000000003E-2</v>
      </c>
      <c r="H114" s="24">
        <v>1</v>
      </c>
      <c r="I114" s="24"/>
      <c r="J114" s="24">
        <v>4.1132</v>
      </c>
      <c r="K114" s="24">
        <v>3.0945</v>
      </c>
      <c r="L114" s="24">
        <v>14.8164</v>
      </c>
      <c r="M114" s="24"/>
      <c r="N114" s="26">
        <f t="shared" si="48"/>
        <v>1454705.2292410575</v>
      </c>
      <c r="O114" s="24">
        <v>7.7976199999999996E-2</v>
      </c>
      <c r="P114" s="27">
        <v>9775.2999999999993</v>
      </c>
      <c r="Q114" s="24">
        <v>1.201192</v>
      </c>
      <c r="R114" s="24"/>
      <c r="S114" s="24">
        <v>0.48</v>
      </c>
      <c r="T114" s="24">
        <v>0.9</v>
      </c>
      <c r="U114" s="26">
        <v>1882064.6869775401</v>
      </c>
      <c r="V114" s="27">
        <v>6248.9343192692477</v>
      </c>
      <c r="W114" s="26">
        <v>7250</v>
      </c>
      <c r="X114" s="27">
        <v>10614.478667037145</v>
      </c>
      <c r="Y114" s="24"/>
      <c r="Z114" s="27">
        <f t="shared" si="26"/>
        <v>258.09925761627881</v>
      </c>
      <c r="AA114" s="28">
        <f t="shared" si="27"/>
        <v>32.311162612205401</v>
      </c>
      <c r="AB114" s="28"/>
      <c r="AC114" s="24">
        <f t="shared" si="28"/>
        <v>1.201192</v>
      </c>
      <c r="AD114" s="25">
        <f t="shared" si="29"/>
        <v>11.80693573341591</v>
      </c>
      <c r="AE114" s="29">
        <f t="shared" si="30"/>
        <v>0.47398805042425013</v>
      </c>
      <c r="AF114" s="27">
        <f t="shared" si="31"/>
        <v>-5106.0318439606172</v>
      </c>
      <c r="AG114" s="27">
        <f t="shared" si="32"/>
        <v>-609.65818215984723</v>
      </c>
      <c r="AH114" s="24">
        <f t="shared" si="47"/>
        <v>0.48</v>
      </c>
      <c r="AI114" s="27">
        <f t="shared" si="33"/>
        <v>-1001.0656807307523</v>
      </c>
      <c r="AJ114" s="27">
        <f t="shared" si="34"/>
        <v>49.839744688163215</v>
      </c>
      <c r="AK114" s="27"/>
      <c r="AL114" s="27">
        <f t="shared" si="35"/>
        <v>0</v>
      </c>
      <c r="AM114" s="28">
        <f t="shared" si="36"/>
        <v>0</v>
      </c>
      <c r="AN114" s="28"/>
      <c r="AO114" s="27">
        <f t="shared" si="37"/>
        <v>0</v>
      </c>
      <c r="AP114" s="28">
        <f t="shared" si="38"/>
        <v>0</v>
      </c>
      <c r="AQ114" s="28"/>
      <c r="AR114" s="28">
        <f t="shared" si="39"/>
        <v>101.16988665481199</v>
      </c>
      <c r="AS114" s="27">
        <f t="shared" si="40"/>
        <v>30.735246192696991</v>
      </c>
      <c r="AT114" s="29">
        <f t="shared" si="41"/>
        <v>4.5013699789949912</v>
      </c>
      <c r="AU114" s="25"/>
      <c r="AV114" s="30" cm="1">
        <f t="array" ref="AV114">IF(AND(AI114&lt;0,AL114=0),0,YfromPositiveSevStands($B$2,F114,G114,H114,AF114,Q114,AC114,AA114,AM114,J114,K114,L114,X114,AI114,U114, 20,200))</f>
        <v>0</v>
      </c>
      <c r="AW114" s="26" cm="1">
        <f t="array" ref="AW114">IF(AND(AI114&lt;0,AL114=0),0,AofPositiveSevStands($B$2,F114,G114,H114,AF114,Q114,AC114,AA114,AM114,J114,K114,L114,X114,AI114,U114, 20,200))</f>
        <v>0</v>
      </c>
      <c r="AX114" s="26"/>
      <c r="AY114" s="31">
        <f t="shared" si="42"/>
        <v>0</v>
      </c>
      <c r="AZ114" s="31">
        <f t="shared" si="43"/>
        <v>0</v>
      </c>
      <c r="BA114" s="31"/>
      <c r="BB114" s="26">
        <f t="shared" si="44"/>
        <v>0</v>
      </c>
      <c r="BC114" s="26">
        <f t="shared" si="45"/>
        <v>0</v>
      </c>
      <c r="BD114" s="26">
        <f t="shared" si="46"/>
        <v>0</v>
      </c>
    </row>
    <row r="115" spans="1:56" ht="15" customHeight="1" x14ac:dyDescent="0.4">
      <c r="A115" s="7"/>
      <c r="D115" s="24" t="s">
        <v>155</v>
      </c>
      <c r="E115" s="24"/>
      <c r="F115" s="25">
        <v>1.1160000000000001</v>
      </c>
      <c r="G115" s="24">
        <v>3.5700000000000003E-2</v>
      </c>
      <c r="H115" s="24">
        <v>1</v>
      </c>
      <c r="I115" s="24"/>
      <c r="J115" s="24">
        <v>4.1132</v>
      </c>
      <c r="K115" s="24">
        <v>3.0945</v>
      </c>
      <c r="L115" s="24">
        <v>14.8164</v>
      </c>
      <c r="M115" s="24"/>
      <c r="N115" s="26">
        <f t="shared" si="48"/>
        <v>1454705.2292410575</v>
      </c>
      <c r="O115" s="24">
        <v>7.7976199999999996E-2</v>
      </c>
      <c r="P115" s="27">
        <v>9775.2999999999993</v>
      </c>
      <c r="Q115" s="24">
        <v>1.201192</v>
      </c>
      <c r="R115" s="24"/>
      <c r="S115" s="24">
        <v>0.48</v>
      </c>
      <c r="T115" s="24">
        <v>0.9</v>
      </c>
      <c r="U115" s="26">
        <v>1882064.6869775401</v>
      </c>
      <c r="V115" s="27">
        <v>6248.9343192692477</v>
      </c>
      <c r="W115" s="26">
        <v>7750</v>
      </c>
      <c r="X115" s="27">
        <v>4387.250390495451</v>
      </c>
      <c r="Y115" s="24"/>
      <c r="Z115" s="27">
        <f t="shared" si="26"/>
        <v>258.09925761627881</v>
      </c>
      <c r="AA115" s="28">
        <f t="shared" si="27"/>
        <v>32.311162612205401</v>
      </c>
      <c r="AB115" s="28"/>
      <c r="AC115" s="24">
        <f t="shared" si="28"/>
        <v>1.201192</v>
      </c>
      <c r="AD115" s="25">
        <f t="shared" si="29"/>
        <v>11.80693573341591</v>
      </c>
      <c r="AE115" s="29">
        <f t="shared" si="30"/>
        <v>0.47398805042425013</v>
      </c>
      <c r="AF115" s="27">
        <f t="shared" si="31"/>
        <v>-7656.3299623784533</v>
      </c>
      <c r="AG115" s="27">
        <f t="shared" si="32"/>
        <v>-914.16276856960826</v>
      </c>
      <c r="AH115" s="24">
        <f t="shared" si="47"/>
        <v>0.48</v>
      </c>
      <c r="AI115" s="27">
        <f t="shared" si="33"/>
        <v>-1501.0656807307523</v>
      </c>
      <c r="AJ115" s="27">
        <f t="shared" si="34"/>
        <v>49.839744688163215</v>
      </c>
      <c r="AK115" s="27"/>
      <c r="AL115" s="27">
        <f t="shared" si="35"/>
        <v>0</v>
      </c>
      <c r="AM115" s="28">
        <f t="shared" si="36"/>
        <v>0</v>
      </c>
      <c r="AN115" s="28"/>
      <c r="AO115" s="27">
        <f t="shared" si="37"/>
        <v>0</v>
      </c>
      <c r="AP115" s="28">
        <f t="shared" si="38"/>
        <v>0</v>
      </c>
      <c r="AQ115" s="28"/>
      <c r="AR115" s="28">
        <f t="shared" si="39"/>
        <v>101.16988665481198</v>
      </c>
      <c r="AS115" s="27">
        <f t="shared" si="40"/>
        <v>12.703706426923643</v>
      </c>
      <c r="AT115" s="29">
        <f t="shared" si="41"/>
        <v>4.5013699789949912</v>
      </c>
      <c r="AU115" s="25"/>
      <c r="AV115" s="30" cm="1">
        <f t="array" ref="AV115">IF(AND(AI115&lt;0,AL115=0),0,YfromPositiveSevStands($B$2,F115,G115,H115,AF115,Q115,AC115,AA115,AM115,J115,K115,L115,X115,AI115,U115, 20,200))</f>
        <v>0</v>
      </c>
      <c r="AW115" s="26" cm="1">
        <f t="array" ref="AW115">IF(AND(AI115&lt;0,AL115=0),0,AofPositiveSevStands($B$2,F115,G115,H115,AF115,Q115,AC115,AA115,AM115,J115,K115,L115,X115,AI115,U115, 20,200))</f>
        <v>0</v>
      </c>
      <c r="AX115" s="26"/>
      <c r="AY115" s="31">
        <f t="shared" si="42"/>
        <v>0</v>
      </c>
      <c r="AZ115" s="31">
        <f t="shared" si="43"/>
        <v>0</v>
      </c>
      <c r="BA115" s="31"/>
      <c r="BB115" s="26">
        <f t="shared" si="44"/>
        <v>0</v>
      </c>
      <c r="BC115" s="26">
        <f t="shared" si="45"/>
        <v>0</v>
      </c>
      <c r="BD115" s="26">
        <f t="shared" si="46"/>
        <v>0</v>
      </c>
    </row>
    <row r="116" spans="1:56" ht="15" customHeight="1" x14ac:dyDescent="0.4">
      <c r="A116" s="12"/>
      <c r="D116" s="24" t="s">
        <v>156</v>
      </c>
      <c r="E116" s="24"/>
      <c r="F116" s="25">
        <v>1.1160000000000001</v>
      </c>
      <c r="G116" s="24">
        <v>3.5700000000000003E-2</v>
      </c>
      <c r="H116" s="24">
        <v>1</v>
      </c>
      <c r="I116" s="24"/>
      <c r="J116" s="24">
        <v>4.1132</v>
      </c>
      <c r="K116" s="24">
        <v>3.0945</v>
      </c>
      <c r="L116" s="24">
        <v>14.8164</v>
      </c>
      <c r="M116" s="24"/>
      <c r="N116" s="26">
        <f t="shared" si="48"/>
        <v>1454705.2292410575</v>
      </c>
      <c r="O116" s="24">
        <v>7.7976199999999996E-2</v>
      </c>
      <c r="P116" s="27">
        <v>9775.2999999999993</v>
      </c>
      <c r="Q116" s="24">
        <v>1.201192</v>
      </c>
      <c r="R116" s="24"/>
      <c r="S116" s="24">
        <v>0.48</v>
      </c>
      <c r="T116" s="24">
        <v>0.9</v>
      </c>
      <c r="U116" s="26">
        <v>1882064.6869775401</v>
      </c>
      <c r="V116" s="27">
        <v>6248.9343192692477</v>
      </c>
      <c r="W116" s="26">
        <v>8250</v>
      </c>
      <c r="X116" s="27">
        <v>2501.4368337123306</v>
      </c>
      <c r="Y116" s="24"/>
      <c r="Z116" s="27">
        <f t="shared" si="26"/>
        <v>258.09925761627881</v>
      </c>
      <c r="AA116" s="28">
        <f t="shared" si="27"/>
        <v>32.311162612205401</v>
      </c>
      <c r="AB116" s="28"/>
      <c r="AC116" s="24">
        <f t="shared" si="28"/>
        <v>1.201192</v>
      </c>
      <c r="AD116" s="25">
        <f t="shared" si="29"/>
        <v>11.80693573341591</v>
      </c>
      <c r="AE116" s="29">
        <f t="shared" si="30"/>
        <v>0.47398805042425013</v>
      </c>
      <c r="AF116" s="27">
        <f t="shared" si="31"/>
        <v>-10206.62808079629</v>
      </c>
      <c r="AG116" s="27">
        <f t="shared" si="32"/>
        <v>-1218.6673549793693</v>
      </c>
      <c r="AH116" s="24">
        <f t="shared" si="47"/>
        <v>0.48</v>
      </c>
      <c r="AI116" s="27">
        <f t="shared" si="33"/>
        <v>-2001.0656807307523</v>
      </c>
      <c r="AJ116" s="27">
        <f t="shared" si="34"/>
        <v>49.839744688163215</v>
      </c>
      <c r="AK116" s="27"/>
      <c r="AL116" s="27">
        <f t="shared" si="35"/>
        <v>0</v>
      </c>
      <c r="AM116" s="28">
        <f t="shared" si="36"/>
        <v>0</v>
      </c>
      <c r="AN116" s="28"/>
      <c r="AO116" s="27">
        <f t="shared" si="37"/>
        <v>0</v>
      </c>
      <c r="AP116" s="28">
        <f t="shared" si="38"/>
        <v>0</v>
      </c>
      <c r="AQ116" s="28"/>
      <c r="AR116" s="28">
        <f t="shared" si="39"/>
        <v>101.16988665481198</v>
      </c>
      <c r="AS116" s="27">
        <f t="shared" si="40"/>
        <v>7.2431514849979273</v>
      </c>
      <c r="AT116" s="29">
        <f t="shared" si="41"/>
        <v>4.5013699789949912</v>
      </c>
      <c r="AU116" s="25"/>
      <c r="AV116" s="30" cm="1">
        <f t="array" ref="AV116">IF(AND(AI116&lt;0,AL116=0),0,YfromPositiveSevStands($B$2,F116,G116,H116,AF116,Q116,AC116,AA116,AM116,J116,K116,L116,X116,AI116,U116, 20,200))</f>
        <v>0</v>
      </c>
      <c r="AW116" s="26" cm="1">
        <f t="array" ref="AW116">IF(AND(AI116&lt;0,AL116=0),0,AofPositiveSevStands($B$2,F116,G116,H116,AF116,Q116,AC116,AA116,AM116,J116,K116,L116,X116,AI116,U116, 20,200))</f>
        <v>0</v>
      </c>
      <c r="AX116" s="26"/>
      <c r="AY116" s="31">
        <f t="shared" si="42"/>
        <v>0</v>
      </c>
      <c r="AZ116" s="31">
        <f t="shared" si="43"/>
        <v>0</v>
      </c>
      <c r="BA116" s="31"/>
      <c r="BB116" s="26">
        <f t="shared" si="44"/>
        <v>0</v>
      </c>
      <c r="BC116" s="26">
        <f t="shared" si="45"/>
        <v>0</v>
      </c>
      <c r="BD116" s="26">
        <f t="shared" si="46"/>
        <v>0</v>
      </c>
    </row>
    <row r="117" spans="1:56" ht="15" customHeight="1" x14ac:dyDescent="0.4">
      <c r="D117" s="24" t="s">
        <v>157</v>
      </c>
      <c r="E117" s="24"/>
      <c r="F117" s="25">
        <v>1.1160000000000001</v>
      </c>
      <c r="G117" s="24">
        <v>3.5700000000000003E-2</v>
      </c>
      <c r="H117" s="24">
        <v>1</v>
      </c>
      <c r="I117" s="24"/>
      <c r="J117" s="24">
        <v>4.1132</v>
      </c>
      <c r="K117" s="24">
        <v>3.0945</v>
      </c>
      <c r="L117" s="24">
        <v>14.8164</v>
      </c>
      <c r="M117" s="24"/>
      <c r="N117" s="26">
        <f t="shared" si="48"/>
        <v>1454705.2292410575</v>
      </c>
      <c r="O117" s="24">
        <v>7.7976199999999996E-2</v>
      </c>
      <c r="P117" s="27">
        <v>9775.2999999999993</v>
      </c>
      <c r="Q117" s="24">
        <v>1.201192</v>
      </c>
      <c r="R117" s="24"/>
      <c r="S117" s="24">
        <v>0.48</v>
      </c>
      <c r="T117" s="24">
        <v>0.9</v>
      </c>
      <c r="U117" s="26">
        <v>1882064.6869775401</v>
      </c>
      <c r="V117" s="27">
        <v>6248.9343192692477</v>
      </c>
      <c r="W117" s="26">
        <v>8750</v>
      </c>
      <c r="X117" s="27">
        <v>359.51714909923038</v>
      </c>
      <c r="Y117" s="24"/>
      <c r="Z117" s="27">
        <f t="shared" si="26"/>
        <v>258.09925761627875</v>
      </c>
      <c r="AA117" s="28">
        <f t="shared" si="27"/>
        <v>32.311162612205401</v>
      </c>
      <c r="AB117" s="28"/>
      <c r="AC117" s="24">
        <f t="shared" si="28"/>
        <v>1.201192</v>
      </c>
      <c r="AD117" s="25">
        <f t="shared" si="29"/>
        <v>11.80693573341591</v>
      </c>
      <c r="AE117" s="29">
        <f t="shared" si="30"/>
        <v>0.47398805042425013</v>
      </c>
      <c r="AF117" s="27">
        <f t="shared" si="31"/>
        <v>-12756.926199214126</v>
      </c>
      <c r="AG117" s="27">
        <f t="shared" si="32"/>
        <v>-1523.1719413891303</v>
      </c>
      <c r="AH117" s="24">
        <f t="shared" ref="AH117:AH148" si="49">S117*($B$4+1)</f>
        <v>0.48</v>
      </c>
      <c r="AI117" s="27">
        <f t="shared" si="33"/>
        <v>-2501.0656807307523</v>
      </c>
      <c r="AJ117" s="27">
        <f t="shared" si="34"/>
        <v>49.839744688163215</v>
      </c>
      <c r="AK117" s="27"/>
      <c r="AL117" s="27">
        <f t="shared" si="35"/>
        <v>0</v>
      </c>
      <c r="AM117" s="28">
        <f t="shared" si="36"/>
        <v>0</v>
      </c>
      <c r="AN117" s="28"/>
      <c r="AO117" s="27">
        <f t="shared" si="37"/>
        <v>0</v>
      </c>
      <c r="AP117" s="28">
        <f t="shared" si="38"/>
        <v>0</v>
      </c>
      <c r="AQ117" s="28"/>
      <c r="AR117" s="28">
        <f t="shared" si="39"/>
        <v>101.16988665481196</v>
      </c>
      <c r="AS117" s="27">
        <f t="shared" si="40"/>
        <v>1.0410165618756457</v>
      </c>
      <c r="AT117" s="29">
        <f t="shared" si="41"/>
        <v>4.5013699789949912</v>
      </c>
      <c r="AU117" s="25"/>
      <c r="AV117" s="30" cm="1">
        <f t="array" ref="AV117">IF(AND(AI117&lt;0,AL117=0),0,YfromPositiveSevStands($B$2,F117,G117,H117,AF117,Q117,AC117,AA117,AM117,J117,K117,L117,X117,AI117,U117, 20,200))</f>
        <v>0</v>
      </c>
      <c r="AW117" s="26" cm="1">
        <f t="array" ref="AW117">IF(AND(AI117&lt;0,AL117=0),0,AofPositiveSevStands($B$2,F117,G117,H117,AF117,Q117,AC117,AA117,AM117,J117,K117,L117,X117,AI117,U117, 20,200))</f>
        <v>0</v>
      </c>
      <c r="AX117" s="26"/>
      <c r="AY117" s="31">
        <f t="shared" si="42"/>
        <v>0</v>
      </c>
      <c r="AZ117" s="31">
        <f t="shared" si="43"/>
        <v>0</v>
      </c>
      <c r="BA117" s="31"/>
      <c r="BB117" s="26">
        <f t="shared" si="44"/>
        <v>0</v>
      </c>
      <c r="BC117" s="26">
        <f t="shared" si="45"/>
        <v>0</v>
      </c>
      <c r="BD117" s="26">
        <f t="shared" si="46"/>
        <v>0</v>
      </c>
    </row>
    <row r="118" spans="1:56" ht="15" customHeight="1" x14ac:dyDescent="0.4">
      <c r="D118" s="24" t="s">
        <v>158</v>
      </c>
      <c r="E118" s="24"/>
      <c r="F118" s="25">
        <v>1.1160000000000001</v>
      </c>
      <c r="G118" s="24">
        <v>3.5700000000000003E-2</v>
      </c>
      <c r="H118" s="24">
        <v>1</v>
      </c>
      <c r="I118" s="24"/>
      <c r="J118" s="24">
        <v>4.1132</v>
      </c>
      <c r="K118" s="24">
        <v>3.0945</v>
      </c>
      <c r="L118" s="24">
        <v>14.8164</v>
      </c>
      <c r="M118" s="24"/>
      <c r="N118" s="26">
        <f t="shared" si="48"/>
        <v>1454705.2292410575</v>
      </c>
      <c r="O118" s="24">
        <v>7.7976199999999996E-2</v>
      </c>
      <c r="P118" s="27">
        <v>9775.2999999999993</v>
      </c>
      <c r="Q118" s="24">
        <v>1.201192</v>
      </c>
      <c r="R118" s="24"/>
      <c r="S118" s="24">
        <v>0.48</v>
      </c>
      <c r="T118" s="24">
        <v>0.9</v>
      </c>
      <c r="U118" s="26">
        <v>1882064.6869775401</v>
      </c>
      <c r="V118" s="27">
        <v>6248.9343192692477</v>
      </c>
      <c r="W118" s="26">
        <v>9250</v>
      </c>
      <c r="X118" s="27">
        <v>242.47090629250459</v>
      </c>
      <c r="Y118" s="24"/>
      <c r="Z118" s="27">
        <f t="shared" si="26"/>
        <v>258.09925761627881</v>
      </c>
      <c r="AA118" s="28">
        <f t="shared" si="27"/>
        <v>32.311162612205401</v>
      </c>
      <c r="AB118" s="28"/>
      <c r="AC118" s="24">
        <f t="shared" si="28"/>
        <v>1.201192</v>
      </c>
      <c r="AD118" s="25">
        <f t="shared" si="29"/>
        <v>11.80693573341591</v>
      </c>
      <c r="AE118" s="29">
        <f t="shared" si="30"/>
        <v>0.47398805042425013</v>
      </c>
      <c r="AF118" s="27">
        <f t="shared" si="31"/>
        <v>-15307.224317631963</v>
      </c>
      <c r="AG118" s="27">
        <f t="shared" si="32"/>
        <v>-1827.6765277988914</v>
      </c>
      <c r="AH118" s="24">
        <f t="shared" si="49"/>
        <v>0.48</v>
      </c>
      <c r="AI118" s="27">
        <f t="shared" si="33"/>
        <v>-3001.0656807307523</v>
      </c>
      <c r="AJ118" s="27">
        <f t="shared" si="34"/>
        <v>49.839744688163215</v>
      </c>
      <c r="AK118" s="27"/>
      <c r="AL118" s="27">
        <f t="shared" si="35"/>
        <v>0</v>
      </c>
      <c r="AM118" s="28">
        <f t="shared" si="36"/>
        <v>0</v>
      </c>
      <c r="AN118" s="28"/>
      <c r="AO118" s="27">
        <f t="shared" si="37"/>
        <v>0</v>
      </c>
      <c r="AP118" s="28">
        <f t="shared" si="38"/>
        <v>0</v>
      </c>
      <c r="AQ118" s="28"/>
      <c r="AR118" s="28">
        <f t="shared" si="39"/>
        <v>101.16988665481198</v>
      </c>
      <c r="AS118" s="27">
        <f t="shared" si="40"/>
        <v>0.70209788282957708</v>
      </c>
      <c r="AT118" s="29">
        <f t="shared" si="41"/>
        <v>4.5013699789949912</v>
      </c>
      <c r="AU118" s="25"/>
      <c r="AV118" s="30" cm="1">
        <f t="array" ref="AV118">IF(AND(AI118&lt;0,AL118=0),0,YfromPositiveSevStands($B$2,F118,G118,H118,AF118,Q118,AC118,AA118,AM118,J118,K118,L118,X118,AI118,U118, 20,200))</f>
        <v>0</v>
      </c>
      <c r="AW118" s="26" cm="1">
        <f t="array" ref="AW118">IF(AND(AI118&lt;0,AL118=0),0,AofPositiveSevStands($B$2,F118,G118,H118,AF118,Q118,AC118,AA118,AM118,J118,K118,L118,X118,AI118,U118, 20,200))</f>
        <v>0</v>
      </c>
      <c r="AX118" s="26"/>
      <c r="AY118" s="31">
        <f t="shared" si="42"/>
        <v>0</v>
      </c>
      <c r="AZ118" s="31">
        <f t="shared" si="43"/>
        <v>0</v>
      </c>
      <c r="BA118" s="31"/>
      <c r="BB118" s="26">
        <f t="shared" si="44"/>
        <v>0</v>
      </c>
      <c r="BC118" s="26">
        <f t="shared" si="45"/>
        <v>0</v>
      </c>
      <c r="BD118" s="26">
        <f t="shared" si="46"/>
        <v>0</v>
      </c>
    </row>
    <row r="119" spans="1:56" ht="15" customHeight="1" x14ac:dyDescent="0.4">
      <c r="D119" s="24" t="s">
        <v>159</v>
      </c>
      <c r="E119" s="24"/>
      <c r="F119" s="25">
        <v>1.1160000000000001</v>
      </c>
      <c r="G119" s="24">
        <v>3.5700000000000003E-2</v>
      </c>
      <c r="H119" s="24">
        <v>1</v>
      </c>
      <c r="I119" s="24"/>
      <c r="J119" s="24">
        <v>4.1132</v>
      </c>
      <c r="K119" s="24">
        <v>3.0945</v>
      </c>
      <c r="L119" s="24">
        <v>14.8164</v>
      </c>
      <c r="M119" s="24"/>
      <c r="N119" s="26">
        <f t="shared" si="48"/>
        <v>1454705.2292410575</v>
      </c>
      <c r="O119" s="24">
        <v>7.7976199999999996E-2</v>
      </c>
      <c r="P119" s="27">
        <v>9775.2999999999993</v>
      </c>
      <c r="Q119" s="24">
        <v>1.201192</v>
      </c>
      <c r="R119" s="24"/>
      <c r="S119" s="24">
        <v>0.48</v>
      </c>
      <c r="T119" s="24">
        <v>0.9</v>
      </c>
      <c r="U119" s="26">
        <v>1882064.6869775401</v>
      </c>
      <c r="V119" s="27">
        <v>6248.9343192692477</v>
      </c>
      <c r="W119" s="26">
        <v>9750</v>
      </c>
      <c r="X119" s="27">
        <v>4.0087940034448009</v>
      </c>
      <c r="Y119" s="24"/>
      <c r="Z119" s="27">
        <f t="shared" si="26"/>
        <v>258.09925761627886</v>
      </c>
      <c r="AA119" s="28">
        <f t="shared" si="27"/>
        <v>32.311162612205401</v>
      </c>
      <c r="AB119" s="28"/>
      <c r="AC119" s="24">
        <f t="shared" si="28"/>
        <v>1.201192</v>
      </c>
      <c r="AD119" s="25">
        <f t="shared" si="29"/>
        <v>11.80693573341591</v>
      </c>
      <c r="AE119" s="29">
        <f t="shared" si="30"/>
        <v>0.47398805042425013</v>
      </c>
      <c r="AF119" s="27">
        <f t="shared" si="31"/>
        <v>-17857.5224360498</v>
      </c>
      <c r="AG119" s="27">
        <f t="shared" si="32"/>
        <v>-2132.1811142086522</v>
      </c>
      <c r="AH119" s="24">
        <f t="shared" si="49"/>
        <v>0.48</v>
      </c>
      <c r="AI119" s="27">
        <f t="shared" si="33"/>
        <v>-3501.0656807307523</v>
      </c>
      <c r="AJ119" s="27">
        <f t="shared" si="34"/>
        <v>49.839744688163215</v>
      </c>
      <c r="AK119" s="27"/>
      <c r="AL119" s="27">
        <f t="shared" si="35"/>
        <v>0</v>
      </c>
      <c r="AM119" s="28">
        <f t="shared" si="36"/>
        <v>0</v>
      </c>
      <c r="AN119" s="28"/>
      <c r="AO119" s="27">
        <f t="shared" si="37"/>
        <v>0</v>
      </c>
      <c r="AP119" s="28">
        <f t="shared" si="38"/>
        <v>0</v>
      </c>
      <c r="AQ119" s="28"/>
      <c r="AR119" s="28">
        <f t="shared" si="39"/>
        <v>101.169886654812</v>
      </c>
      <c r="AS119" s="27">
        <f t="shared" si="40"/>
        <v>1.160784947585897E-2</v>
      </c>
      <c r="AT119" s="29">
        <f t="shared" si="41"/>
        <v>4.5013699789949912</v>
      </c>
      <c r="AU119" s="25"/>
      <c r="AV119" s="30" cm="1">
        <f t="array" ref="AV119">IF(AND(AI119&lt;0,AL119=0),0,YfromPositiveSevStands($B$2,F119,G119,H119,AF119,Q119,AC119,AA119,AM119,J119,K119,L119,X119,AI119,U119, 20,200))</f>
        <v>0</v>
      </c>
      <c r="AW119" s="26" cm="1">
        <f t="array" ref="AW119">IF(AND(AI119&lt;0,AL119=0),0,AofPositiveSevStands($B$2,F119,G119,H119,AF119,Q119,AC119,AA119,AM119,J119,K119,L119,X119,AI119,U119, 20,200))</f>
        <v>0</v>
      </c>
      <c r="AX119" s="26"/>
      <c r="AY119" s="31">
        <f t="shared" si="42"/>
        <v>0</v>
      </c>
      <c r="AZ119" s="31">
        <f t="shared" si="43"/>
        <v>0</v>
      </c>
      <c r="BA119" s="31"/>
      <c r="BB119" s="26">
        <f t="shared" si="44"/>
        <v>0</v>
      </c>
      <c r="BC119" s="26">
        <f t="shared" si="45"/>
        <v>0</v>
      </c>
      <c r="BD119" s="26">
        <f t="shared" si="46"/>
        <v>0</v>
      </c>
    </row>
    <row r="120" spans="1:56" ht="15" customHeight="1" x14ac:dyDescent="0.4">
      <c r="D120" s="24" t="s">
        <v>160</v>
      </c>
      <c r="E120" s="24"/>
      <c r="F120" s="25">
        <v>1.1160000000000001</v>
      </c>
      <c r="G120" s="24">
        <v>3.5700000000000003E-2</v>
      </c>
      <c r="H120" s="24">
        <v>1</v>
      </c>
      <c r="I120" s="24"/>
      <c r="J120" s="24">
        <v>4.1132</v>
      </c>
      <c r="K120" s="24">
        <v>3.0945</v>
      </c>
      <c r="L120" s="24">
        <v>14.8164</v>
      </c>
      <c r="M120" s="24"/>
      <c r="N120" s="26">
        <f t="shared" si="48"/>
        <v>1454705.2292410575</v>
      </c>
      <c r="O120" s="24">
        <v>7.7976199999999996E-2</v>
      </c>
      <c r="P120" s="27">
        <v>9775.2999999999993</v>
      </c>
      <c r="Q120" s="24">
        <v>1.201192</v>
      </c>
      <c r="R120" s="24"/>
      <c r="S120" s="24">
        <v>0.48</v>
      </c>
      <c r="T120" s="24">
        <v>0.9</v>
      </c>
      <c r="U120" s="26">
        <v>1882064.6869775401</v>
      </c>
      <c r="V120" s="27">
        <v>6248.9343192692477</v>
      </c>
      <c r="W120" s="26">
        <v>10250</v>
      </c>
      <c r="X120" s="27">
        <v>0.11966701141122936</v>
      </c>
      <c r="Y120" s="24"/>
      <c r="Z120" s="27">
        <f t="shared" si="26"/>
        <v>258.09925761627881</v>
      </c>
      <c r="AA120" s="28">
        <f t="shared" si="27"/>
        <v>32.311162612205401</v>
      </c>
      <c r="AB120" s="28"/>
      <c r="AC120" s="24">
        <f t="shared" si="28"/>
        <v>1.201192</v>
      </c>
      <c r="AD120" s="25">
        <f t="shared" si="29"/>
        <v>11.80693573341591</v>
      </c>
      <c r="AE120" s="29">
        <f t="shared" si="30"/>
        <v>0.47398805042425013</v>
      </c>
      <c r="AF120" s="27">
        <f t="shared" si="31"/>
        <v>-20407.820554467635</v>
      </c>
      <c r="AG120" s="27">
        <f t="shared" si="32"/>
        <v>-2436.6857006184132</v>
      </c>
      <c r="AH120" s="24">
        <f t="shared" si="49"/>
        <v>0.48</v>
      </c>
      <c r="AI120" s="27">
        <f t="shared" si="33"/>
        <v>-4001.0656807307523</v>
      </c>
      <c r="AJ120" s="27">
        <f t="shared" si="34"/>
        <v>49.839744688163215</v>
      </c>
      <c r="AK120" s="27"/>
      <c r="AL120" s="27">
        <f t="shared" si="35"/>
        <v>0</v>
      </c>
      <c r="AM120" s="28">
        <f t="shared" si="36"/>
        <v>0</v>
      </c>
      <c r="AN120" s="28"/>
      <c r="AO120" s="27">
        <f t="shared" si="37"/>
        <v>0</v>
      </c>
      <c r="AP120" s="28">
        <f t="shared" si="38"/>
        <v>0</v>
      </c>
      <c r="AQ120" s="28"/>
      <c r="AR120" s="28">
        <f t="shared" si="39"/>
        <v>101.16988665481199</v>
      </c>
      <c r="AS120" s="27">
        <f t="shared" si="40"/>
        <v>3.465073671767118E-4</v>
      </c>
      <c r="AT120" s="29">
        <f t="shared" si="41"/>
        <v>4.5013699789949912</v>
      </c>
      <c r="AU120" s="25"/>
      <c r="AV120" s="30" cm="1">
        <f t="array" ref="AV120">IF(AND(AI120&lt;0,AL120=0),0,YfromPositiveSevStands($B$2,F120,G120,H120,AF120,Q120,AC120,AA120,AM120,J120,K120,L120,X120,AI120,U120, 20,200))</f>
        <v>0</v>
      </c>
      <c r="AW120" s="26" cm="1">
        <f t="array" ref="AW120">IF(AND(AI120&lt;0,AL120=0),0,AofPositiveSevStands($B$2,F120,G120,H120,AF120,Q120,AC120,AA120,AM120,J120,K120,L120,X120,AI120,U120, 20,200))</f>
        <v>0</v>
      </c>
      <c r="AX120" s="26"/>
      <c r="AY120" s="31">
        <f t="shared" si="42"/>
        <v>0</v>
      </c>
      <c r="AZ120" s="31">
        <f t="shared" si="43"/>
        <v>0</v>
      </c>
      <c r="BA120" s="31"/>
      <c r="BB120" s="26">
        <f t="shared" si="44"/>
        <v>0</v>
      </c>
      <c r="BC120" s="26">
        <f t="shared" si="45"/>
        <v>0</v>
      </c>
      <c r="BD120" s="26">
        <f t="shared" si="46"/>
        <v>0</v>
      </c>
    </row>
    <row r="121" spans="1:56" ht="15" customHeight="1" x14ac:dyDescent="0.4">
      <c r="D121" s="24" t="s">
        <v>161</v>
      </c>
      <c r="E121" s="24"/>
      <c r="F121" s="25">
        <v>1.1160000000000001</v>
      </c>
      <c r="G121" s="24">
        <v>3.5700000000000003E-2</v>
      </c>
      <c r="H121" s="24">
        <v>1</v>
      </c>
      <c r="I121" s="24"/>
      <c r="J121" s="24">
        <v>4.1132</v>
      </c>
      <c r="K121" s="24">
        <v>3.0945</v>
      </c>
      <c r="L121" s="24">
        <v>14.8164</v>
      </c>
      <c r="M121" s="24"/>
      <c r="N121" s="26">
        <f t="shared" si="48"/>
        <v>1454705.2292410575</v>
      </c>
      <c r="O121" s="24">
        <v>7.7976199999999996E-2</v>
      </c>
      <c r="P121" s="27">
        <v>9775.2999999999993</v>
      </c>
      <c r="Q121" s="24">
        <v>1.201192</v>
      </c>
      <c r="R121" s="24"/>
      <c r="S121" s="24">
        <v>0.48</v>
      </c>
      <c r="T121" s="24">
        <v>0.9</v>
      </c>
      <c r="U121" s="26">
        <v>1882064.6869775401</v>
      </c>
      <c r="V121" s="27">
        <v>6248.9343192692477</v>
      </c>
      <c r="W121" s="26">
        <v>10750</v>
      </c>
      <c r="X121" s="27">
        <v>0</v>
      </c>
      <c r="Y121" s="24"/>
      <c r="Z121" s="27">
        <f t="shared" si="26"/>
        <v>258.09925761627881</v>
      </c>
      <c r="AA121" s="28">
        <f t="shared" si="27"/>
        <v>32.311162612205401</v>
      </c>
      <c r="AB121" s="28"/>
      <c r="AC121" s="24">
        <f t="shared" si="28"/>
        <v>1.201192</v>
      </c>
      <c r="AD121" s="25">
        <f t="shared" si="29"/>
        <v>11.80693573341591</v>
      </c>
      <c r="AE121" s="29">
        <f t="shared" si="30"/>
        <v>0.47398805042425013</v>
      </c>
      <c r="AF121" s="27">
        <f t="shared" si="31"/>
        <v>-22958.11867288547</v>
      </c>
      <c r="AG121" s="27">
        <f t="shared" si="32"/>
        <v>-2741.1902870281742</v>
      </c>
      <c r="AH121" s="24">
        <f t="shared" si="49"/>
        <v>0.48</v>
      </c>
      <c r="AI121" s="27">
        <f t="shared" si="33"/>
        <v>-4501.0656807307523</v>
      </c>
      <c r="AJ121" s="27">
        <f t="shared" si="34"/>
        <v>49.839744688163215</v>
      </c>
      <c r="AK121" s="27"/>
      <c r="AL121" s="27">
        <f t="shared" si="35"/>
        <v>0</v>
      </c>
      <c r="AM121" s="28">
        <f t="shared" si="36"/>
        <v>0</v>
      </c>
      <c r="AN121" s="28"/>
      <c r="AO121" s="27">
        <f t="shared" si="37"/>
        <v>0</v>
      </c>
      <c r="AP121" s="28">
        <f t="shared" si="38"/>
        <v>0</v>
      </c>
      <c r="AQ121" s="28"/>
      <c r="AR121" s="28">
        <f t="shared" si="39"/>
        <v>101.16988665481198</v>
      </c>
      <c r="AS121" s="27">
        <f t="shared" si="40"/>
        <v>0</v>
      </c>
      <c r="AT121" s="29">
        <f t="shared" si="41"/>
        <v>4.5013699789949912</v>
      </c>
      <c r="AU121" s="25"/>
      <c r="AV121" s="30" cm="1">
        <f t="array" ref="AV121">IF(AND(AI121&lt;0,AL121=0),0,YfromPositiveSevStands($B$2,F121,G121,H121,AF121,Q121,AC121,AA121,AM121,J121,K121,L121,X121,AI121,U121, 20,200))</f>
        <v>0</v>
      </c>
      <c r="AW121" s="26" cm="1">
        <f t="array" ref="AW121">IF(AND(AI121&lt;0,AL121=0),0,AofPositiveSevStands($B$2,F121,G121,H121,AF121,Q121,AC121,AA121,AM121,J121,K121,L121,X121,AI121,U121, 20,200))</f>
        <v>0</v>
      </c>
      <c r="AX121" s="26"/>
      <c r="AY121" s="31">
        <f t="shared" si="42"/>
        <v>0</v>
      </c>
      <c r="AZ121" s="31">
        <f t="shared" si="43"/>
        <v>0</v>
      </c>
      <c r="BA121" s="31"/>
      <c r="BB121" s="26">
        <f t="shared" si="44"/>
        <v>0</v>
      </c>
      <c r="BC121" s="26">
        <f t="shared" si="45"/>
        <v>0</v>
      </c>
      <c r="BD121" s="26">
        <f t="shared" si="46"/>
        <v>0</v>
      </c>
    </row>
    <row r="122" spans="1:56" ht="15" customHeight="1" x14ac:dyDescent="0.4">
      <c r="D122" s="24" t="s">
        <v>162</v>
      </c>
      <c r="E122" s="24"/>
      <c r="F122" s="25">
        <v>1.1160000000000001</v>
      </c>
      <c r="G122" s="24">
        <v>3.5700000000000003E-2</v>
      </c>
      <c r="H122" s="24">
        <v>1</v>
      </c>
      <c r="I122" s="24"/>
      <c r="J122" s="24">
        <v>4.1132</v>
      </c>
      <c r="K122" s="24">
        <v>3.0945</v>
      </c>
      <c r="L122" s="24">
        <v>14.8164</v>
      </c>
      <c r="M122" s="24"/>
      <c r="N122" s="26">
        <f t="shared" si="48"/>
        <v>1454705.2292410575</v>
      </c>
      <c r="O122" s="24">
        <v>7.7976199999999996E-2</v>
      </c>
      <c r="P122" s="27">
        <v>9775.2999999999993</v>
      </c>
      <c r="Q122" s="24">
        <v>1.201192</v>
      </c>
      <c r="R122" s="24"/>
      <c r="S122" s="24">
        <v>0.48</v>
      </c>
      <c r="T122" s="24">
        <v>0.9</v>
      </c>
      <c r="U122" s="26">
        <v>1882064.6869775401</v>
      </c>
      <c r="V122" s="27">
        <v>6248.9343192692477</v>
      </c>
      <c r="W122" s="26">
        <v>11250</v>
      </c>
      <c r="X122" s="27">
        <v>0</v>
      </c>
      <c r="Y122" s="24"/>
      <c r="Z122" s="27">
        <f t="shared" si="26"/>
        <v>258.09925761627881</v>
      </c>
      <c r="AA122" s="28">
        <f t="shared" si="27"/>
        <v>32.311162612205401</v>
      </c>
      <c r="AB122" s="28"/>
      <c r="AC122" s="24">
        <f t="shared" si="28"/>
        <v>1.201192</v>
      </c>
      <c r="AD122" s="25">
        <f t="shared" si="29"/>
        <v>11.80693573341591</v>
      </c>
      <c r="AE122" s="29">
        <f t="shared" si="30"/>
        <v>0.47398805042425013</v>
      </c>
      <c r="AF122" s="27">
        <f t="shared" si="31"/>
        <v>-25508.416791303305</v>
      </c>
      <c r="AG122" s="27">
        <f t="shared" si="32"/>
        <v>-3045.6948734379353</v>
      </c>
      <c r="AH122" s="24">
        <f t="shared" si="49"/>
        <v>0.48</v>
      </c>
      <c r="AI122" s="27">
        <f t="shared" si="33"/>
        <v>-5001.0656807307523</v>
      </c>
      <c r="AJ122" s="27">
        <f t="shared" si="34"/>
        <v>49.839744688163215</v>
      </c>
      <c r="AK122" s="27"/>
      <c r="AL122" s="27">
        <f t="shared" si="35"/>
        <v>0</v>
      </c>
      <c r="AM122" s="28">
        <f t="shared" si="36"/>
        <v>0</v>
      </c>
      <c r="AN122" s="28"/>
      <c r="AO122" s="27">
        <f t="shared" si="37"/>
        <v>0</v>
      </c>
      <c r="AP122" s="28">
        <f t="shared" si="38"/>
        <v>0</v>
      </c>
      <c r="AQ122" s="28"/>
      <c r="AR122" s="28">
        <f t="shared" si="39"/>
        <v>101.16988665481198</v>
      </c>
      <c r="AS122" s="27">
        <f t="shared" si="40"/>
        <v>0</v>
      </c>
      <c r="AT122" s="29">
        <f t="shared" si="41"/>
        <v>4.5013699789949912</v>
      </c>
      <c r="AU122" s="25"/>
      <c r="AV122" s="30" cm="1">
        <f t="array" ref="AV122">IF(AND(AI122&lt;0,AL122=0),0,YfromPositiveSevStands($B$2,F122,G122,H122,AF122,Q122,AC122,AA122,AM122,J122,K122,L122,X122,AI122,U122, 20,200))</f>
        <v>0</v>
      </c>
      <c r="AW122" s="26" cm="1">
        <f t="array" ref="AW122">IF(AND(AI122&lt;0,AL122=0),0,AofPositiveSevStands($B$2,F122,G122,H122,AF122,Q122,AC122,AA122,AM122,J122,K122,L122,X122,AI122,U122, 20,200))</f>
        <v>0</v>
      </c>
      <c r="AX122" s="26"/>
      <c r="AY122" s="31">
        <f t="shared" si="42"/>
        <v>0</v>
      </c>
      <c r="AZ122" s="31">
        <f t="shared" si="43"/>
        <v>0</v>
      </c>
      <c r="BA122" s="31"/>
      <c r="BB122" s="26">
        <f t="shared" si="44"/>
        <v>0</v>
      </c>
      <c r="BC122" s="26">
        <f t="shared" si="45"/>
        <v>0</v>
      </c>
      <c r="BD122" s="26">
        <f t="shared" si="46"/>
        <v>0</v>
      </c>
    </row>
    <row r="123" spans="1:56" ht="15" customHeight="1" x14ac:dyDescent="0.4">
      <c r="D123" s="24" t="s">
        <v>163</v>
      </c>
      <c r="E123" s="24"/>
      <c r="F123" s="25">
        <v>1.1160000000000001</v>
      </c>
      <c r="G123" s="24">
        <v>3.5700000000000003E-2</v>
      </c>
      <c r="H123" s="24">
        <v>1</v>
      </c>
      <c r="I123" s="24"/>
      <c r="J123" s="24">
        <v>4.1132</v>
      </c>
      <c r="K123" s="24">
        <v>3.0945</v>
      </c>
      <c r="L123" s="24">
        <v>14.8164</v>
      </c>
      <c r="M123" s="24"/>
      <c r="N123" s="26">
        <f t="shared" si="48"/>
        <v>1454705.2292410575</v>
      </c>
      <c r="O123" s="24">
        <v>7.7976199999999996E-2</v>
      </c>
      <c r="P123" s="27">
        <v>9775.2999999999993</v>
      </c>
      <c r="Q123" s="24">
        <v>1.201192</v>
      </c>
      <c r="R123" s="24"/>
      <c r="S123" s="24">
        <v>0.48</v>
      </c>
      <c r="T123" s="24">
        <v>0.9</v>
      </c>
      <c r="U123" s="26">
        <v>1882064.6869775401</v>
      </c>
      <c r="V123" s="27">
        <v>6248.9343192692477</v>
      </c>
      <c r="W123" s="26">
        <v>11750</v>
      </c>
      <c r="X123" s="27">
        <v>0</v>
      </c>
      <c r="Y123" s="24"/>
      <c r="Z123" s="27">
        <f t="shared" si="26"/>
        <v>258.09925761627881</v>
      </c>
      <c r="AA123" s="28">
        <f t="shared" si="27"/>
        <v>32.311162612205401</v>
      </c>
      <c r="AB123" s="28"/>
      <c r="AC123" s="24">
        <f t="shared" si="28"/>
        <v>1.201192</v>
      </c>
      <c r="AD123" s="25">
        <f t="shared" si="29"/>
        <v>11.80693573341591</v>
      </c>
      <c r="AE123" s="29">
        <f t="shared" si="30"/>
        <v>0.47398805042425013</v>
      </c>
      <c r="AF123" s="27">
        <f t="shared" si="31"/>
        <v>-28058.714909721144</v>
      </c>
      <c r="AG123" s="27">
        <f t="shared" si="32"/>
        <v>-3350.1994598476963</v>
      </c>
      <c r="AH123" s="24">
        <f t="shared" si="49"/>
        <v>0.48</v>
      </c>
      <c r="AI123" s="27">
        <f t="shared" si="33"/>
        <v>-5501.0656807307523</v>
      </c>
      <c r="AJ123" s="27">
        <f t="shared" si="34"/>
        <v>49.839744688163215</v>
      </c>
      <c r="AK123" s="27"/>
      <c r="AL123" s="27">
        <f t="shared" si="35"/>
        <v>0</v>
      </c>
      <c r="AM123" s="28">
        <f t="shared" si="36"/>
        <v>0</v>
      </c>
      <c r="AN123" s="28"/>
      <c r="AO123" s="27">
        <f t="shared" si="37"/>
        <v>0</v>
      </c>
      <c r="AP123" s="28">
        <f t="shared" si="38"/>
        <v>0</v>
      </c>
      <c r="AQ123" s="28"/>
      <c r="AR123" s="28">
        <f t="shared" si="39"/>
        <v>101.16988665481198</v>
      </c>
      <c r="AS123" s="27">
        <f t="shared" si="40"/>
        <v>0</v>
      </c>
      <c r="AT123" s="29">
        <f t="shared" si="41"/>
        <v>4.5013699789949912</v>
      </c>
      <c r="AU123" s="25"/>
      <c r="AV123" s="30" cm="1">
        <f t="array" ref="AV123">IF(AND(AI123&lt;0,AL123=0),0,YfromPositiveSevStands($B$2,F123,G123,H123,AF123,Q123,AC123,AA123,AM123,J123,K123,L123,X123,AI123,U123, 20,200))</f>
        <v>0</v>
      </c>
      <c r="AW123" s="26" cm="1">
        <f t="array" ref="AW123">IF(AND(AI123&lt;0,AL123=0),0,AofPositiveSevStands($B$2,F123,G123,H123,AF123,Q123,AC123,AA123,AM123,J123,K123,L123,X123,AI123,U123, 20,200))</f>
        <v>0</v>
      </c>
      <c r="AX123" s="26"/>
      <c r="AY123" s="31">
        <f t="shared" si="42"/>
        <v>0</v>
      </c>
      <c r="AZ123" s="31">
        <f t="shared" si="43"/>
        <v>0</v>
      </c>
      <c r="BA123" s="31"/>
      <c r="BB123" s="26">
        <f t="shared" si="44"/>
        <v>0</v>
      </c>
      <c r="BC123" s="26">
        <f t="shared" si="45"/>
        <v>0</v>
      </c>
      <c r="BD123" s="26">
        <f t="shared" si="46"/>
        <v>0</v>
      </c>
    </row>
    <row r="124" spans="1:56" ht="15" customHeight="1" x14ac:dyDescent="0.4">
      <c r="D124" s="24" t="s">
        <v>164</v>
      </c>
      <c r="E124" s="24"/>
      <c r="F124" s="25">
        <v>1.1160000000000001</v>
      </c>
      <c r="G124" s="24">
        <v>3.5700000000000003E-2</v>
      </c>
      <c r="H124" s="24">
        <v>1</v>
      </c>
      <c r="I124" s="24"/>
      <c r="J124" s="24">
        <v>4.1132</v>
      </c>
      <c r="K124" s="24">
        <v>3.0945</v>
      </c>
      <c r="L124" s="24">
        <v>14.8164</v>
      </c>
      <c r="M124" s="24"/>
      <c r="N124" s="26">
        <f t="shared" si="48"/>
        <v>1454705.2292410575</v>
      </c>
      <c r="O124" s="24">
        <v>7.7976199999999996E-2</v>
      </c>
      <c r="P124" s="27">
        <v>9775.2999999999993</v>
      </c>
      <c r="Q124" s="24">
        <v>1.201192</v>
      </c>
      <c r="R124" s="24"/>
      <c r="S124" s="24">
        <v>0.48</v>
      </c>
      <c r="T124" s="24">
        <v>0.9</v>
      </c>
      <c r="U124" s="26">
        <v>1882064.6869775401</v>
      </c>
      <c r="V124" s="27">
        <v>6248.9343192692477</v>
      </c>
      <c r="W124" s="26">
        <v>12250</v>
      </c>
      <c r="X124" s="27">
        <v>0</v>
      </c>
      <c r="Y124" s="24"/>
      <c r="Z124" s="27">
        <f t="shared" si="26"/>
        <v>258.09925761627881</v>
      </c>
      <c r="AA124" s="28">
        <f t="shared" si="27"/>
        <v>32.311162612205401</v>
      </c>
      <c r="AB124" s="28"/>
      <c r="AC124" s="24">
        <f t="shared" si="28"/>
        <v>1.201192</v>
      </c>
      <c r="AD124" s="25">
        <f t="shared" si="29"/>
        <v>11.80693573341591</v>
      </c>
      <c r="AE124" s="29">
        <f t="shared" si="30"/>
        <v>0.47398805042425013</v>
      </c>
      <c r="AF124" s="27">
        <f t="shared" si="31"/>
        <v>-30609.013028138979</v>
      </c>
      <c r="AG124" s="27">
        <f t="shared" si="32"/>
        <v>-3654.7040462574573</v>
      </c>
      <c r="AH124" s="24">
        <f t="shared" si="49"/>
        <v>0.48</v>
      </c>
      <c r="AI124" s="27">
        <f t="shared" si="33"/>
        <v>-6001.0656807307523</v>
      </c>
      <c r="AJ124" s="27">
        <f t="shared" si="34"/>
        <v>49.839744688163215</v>
      </c>
      <c r="AK124" s="27"/>
      <c r="AL124" s="27">
        <f t="shared" si="35"/>
        <v>0</v>
      </c>
      <c r="AM124" s="28">
        <f t="shared" si="36"/>
        <v>0</v>
      </c>
      <c r="AN124" s="28"/>
      <c r="AO124" s="27">
        <f t="shared" si="37"/>
        <v>0</v>
      </c>
      <c r="AP124" s="28">
        <f t="shared" si="38"/>
        <v>0</v>
      </c>
      <c r="AQ124" s="28"/>
      <c r="AR124" s="28">
        <f t="shared" si="39"/>
        <v>101.16988665481198</v>
      </c>
      <c r="AS124" s="27">
        <f t="shared" si="40"/>
        <v>0</v>
      </c>
      <c r="AT124" s="29">
        <f t="shared" si="41"/>
        <v>4.5013699789949912</v>
      </c>
      <c r="AU124" s="25"/>
      <c r="AV124" s="30" cm="1">
        <f t="array" ref="AV124">IF(AND(AI124&lt;0,AL124=0),0,YfromPositiveSevStands($B$2,F124,G124,H124,AF124,Q124,AC124,AA124,AM124,J124,K124,L124,X124,AI124,U124, 20,200))</f>
        <v>0</v>
      </c>
      <c r="AW124" s="26" cm="1">
        <f t="array" ref="AW124">IF(AND(AI124&lt;0,AL124=0),0,AofPositiveSevStands($B$2,F124,G124,H124,AF124,Q124,AC124,AA124,AM124,J124,K124,L124,X124,AI124,U124, 20,200))</f>
        <v>0</v>
      </c>
      <c r="AX124" s="26"/>
      <c r="AY124" s="31">
        <f t="shared" si="42"/>
        <v>0</v>
      </c>
      <c r="AZ124" s="31">
        <f t="shared" si="43"/>
        <v>0</v>
      </c>
      <c r="BA124" s="31"/>
      <c r="BB124" s="26">
        <f t="shared" si="44"/>
        <v>0</v>
      </c>
      <c r="BC124" s="26">
        <f t="shared" si="45"/>
        <v>0</v>
      </c>
      <c r="BD124" s="26">
        <f t="shared" si="46"/>
        <v>0</v>
      </c>
    </row>
    <row r="125" spans="1:56" ht="15" customHeight="1" x14ac:dyDescent="0.4">
      <c r="D125" s="24" t="s">
        <v>165</v>
      </c>
      <c r="E125" s="24"/>
      <c r="F125" s="25">
        <v>1.1160000000000001</v>
      </c>
      <c r="G125" s="24">
        <v>3.5700000000000003E-2</v>
      </c>
      <c r="H125" s="24">
        <v>1</v>
      </c>
      <c r="I125" s="24"/>
      <c r="J125" s="24">
        <v>4.1132</v>
      </c>
      <c r="K125" s="24">
        <v>3.0945</v>
      </c>
      <c r="L125" s="24">
        <v>14.8164</v>
      </c>
      <c r="M125" s="24"/>
      <c r="N125" s="26">
        <f t="shared" si="48"/>
        <v>1454705.2292410575</v>
      </c>
      <c r="O125" s="24">
        <v>7.7976199999999996E-2</v>
      </c>
      <c r="P125" s="27">
        <v>9775.2999999999993</v>
      </c>
      <c r="Q125" s="24">
        <v>1.201192</v>
      </c>
      <c r="R125" s="24"/>
      <c r="S125" s="24">
        <v>0.48</v>
      </c>
      <c r="T125" s="24">
        <v>0.9</v>
      </c>
      <c r="U125" s="26">
        <v>1882064.6869775401</v>
      </c>
      <c r="V125" s="27">
        <v>6248.9343192692477</v>
      </c>
      <c r="W125" s="26">
        <v>12750</v>
      </c>
      <c r="X125" s="27">
        <v>0</v>
      </c>
      <c r="Y125" s="24"/>
      <c r="Z125" s="27">
        <f t="shared" si="26"/>
        <v>258.09925761627881</v>
      </c>
      <c r="AA125" s="28">
        <f t="shared" si="27"/>
        <v>32.311162612205401</v>
      </c>
      <c r="AB125" s="28"/>
      <c r="AC125" s="24">
        <f t="shared" si="28"/>
        <v>1.201192</v>
      </c>
      <c r="AD125" s="25">
        <f t="shared" si="29"/>
        <v>11.80693573341591</v>
      </c>
      <c r="AE125" s="29">
        <f t="shared" si="30"/>
        <v>0.47398805042425013</v>
      </c>
      <c r="AF125" s="27">
        <f t="shared" si="31"/>
        <v>-33159.311146556814</v>
      </c>
      <c r="AG125" s="27">
        <f t="shared" si="32"/>
        <v>-3959.2086326672184</v>
      </c>
      <c r="AH125" s="24">
        <f t="shared" si="49"/>
        <v>0.48</v>
      </c>
      <c r="AI125" s="27">
        <f t="shared" si="33"/>
        <v>-6501.0656807307523</v>
      </c>
      <c r="AJ125" s="27">
        <f t="shared" si="34"/>
        <v>49.839744688163215</v>
      </c>
      <c r="AK125" s="27"/>
      <c r="AL125" s="27">
        <f t="shared" si="35"/>
        <v>0</v>
      </c>
      <c r="AM125" s="28">
        <f t="shared" si="36"/>
        <v>0</v>
      </c>
      <c r="AN125" s="28"/>
      <c r="AO125" s="27">
        <f t="shared" si="37"/>
        <v>0</v>
      </c>
      <c r="AP125" s="28">
        <f t="shared" si="38"/>
        <v>0</v>
      </c>
      <c r="AQ125" s="28"/>
      <c r="AR125" s="28">
        <f t="shared" si="39"/>
        <v>101.16988665481198</v>
      </c>
      <c r="AS125" s="27">
        <f t="shared" si="40"/>
        <v>0</v>
      </c>
      <c r="AT125" s="29">
        <f t="shared" si="41"/>
        <v>4.5013699789949912</v>
      </c>
      <c r="AU125" s="25"/>
      <c r="AV125" s="30" cm="1">
        <f t="array" ref="AV125">IF(AND(AI125&lt;0,AL125=0),0,YfromPositiveSevStands($B$2,F125,G125,H125,AF125,Q125,AC125,AA125,AM125,J125,K125,L125,X125,AI125,U125, 20,200))</f>
        <v>0</v>
      </c>
      <c r="AW125" s="26" cm="1">
        <f t="array" ref="AW125">IF(AND(AI125&lt;0,AL125=0),0,AofPositiveSevStands($B$2,F125,G125,H125,AF125,Q125,AC125,AA125,AM125,J125,K125,L125,X125,AI125,U125, 20,200))</f>
        <v>0</v>
      </c>
      <c r="AX125" s="26"/>
      <c r="AY125" s="31">
        <f t="shared" si="42"/>
        <v>0</v>
      </c>
      <c r="AZ125" s="31">
        <f t="shared" si="43"/>
        <v>0</v>
      </c>
      <c r="BA125" s="31"/>
      <c r="BB125" s="26">
        <f t="shared" si="44"/>
        <v>0</v>
      </c>
      <c r="BC125" s="26">
        <f t="shared" si="45"/>
        <v>0</v>
      </c>
      <c r="BD125" s="26">
        <f t="shared" si="46"/>
        <v>0</v>
      </c>
    </row>
    <row r="126" spans="1:56" ht="15" customHeight="1" x14ac:dyDescent="0.4">
      <c r="D126" s="24" t="s">
        <v>166</v>
      </c>
      <c r="E126" s="24"/>
      <c r="F126" s="25">
        <v>1.1160000000000001</v>
      </c>
      <c r="G126" s="24">
        <v>3.5700000000000003E-2</v>
      </c>
      <c r="H126" s="24">
        <v>1</v>
      </c>
      <c r="I126" s="24"/>
      <c r="J126" s="24">
        <v>4.1132</v>
      </c>
      <c r="K126" s="24">
        <v>3.0945</v>
      </c>
      <c r="L126" s="24">
        <v>14.8164</v>
      </c>
      <c r="M126" s="24"/>
      <c r="N126" s="26">
        <f t="shared" si="48"/>
        <v>1454705.2292410575</v>
      </c>
      <c r="O126" s="24">
        <v>7.7976199999999996E-2</v>
      </c>
      <c r="P126" s="27">
        <v>9775.2999999999993</v>
      </c>
      <c r="Q126" s="24">
        <v>1.201192</v>
      </c>
      <c r="R126" s="24"/>
      <c r="S126" s="24">
        <v>0.48</v>
      </c>
      <c r="T126" s="24">
        <v>0.9</v>
      </c>
      <c r="U126" s="26">
        <v>1882064.6869775401</v>
      </c>
      <c r="V126" s="27">
        <v>6248.9343192692477</v>
      </c>
      <c r="W126" s="26">
        <v>13250</v>
      </c>
      <c r="X126" s="27">
        <v>0</v>
      </c>
      <c r="Y126" s="24"/>
      <c r="Z126" s="27">
        <f t="shared" si="26"/>
        <v>258.09925761627881</v>
      </c>
      <c r="AA126" s="28">
        <f t="shared" si="27"/>
        <v>32.311162612205401</v>
      </c>
      <c r="AB126" s="28"/>
      <c r="AC126" s="24">
        <f t="shared" si="28"/>
        <v>1.201192</v>
      </c>
      <c r="AD126" s="25">
        <f t="shared" si="29"/>
        <v>11.80693573341591</v>
      </c>
      <c r="AE126" s="29">
        <f t="shared" si="30"/>
        <v>0.47398805042425013</v>
      </c>
      <c r="AF126" s="27">
        <f t="shared" si="31"/>
        <v>-35709.609264974657</v>
      </c>
      <c r="AG126" s="27">
        <f t="shared" si="32"/>
        <v>-4263.7132190769798</v>
      </c>
      <c r="AH126" s="24">
        <f t="shared" si="49"/>
        <v>0.48</v>
      </c>
      <c r="AI126" s="27">
        <f t="shared" si="33"/>
        <v>-7001.0656807307523</v>
      </c>
      <c r="AJ126" s="27">
        <f t="shared" si="34"/>
        <v>49.839744688163215</v>
      </c>
      <c r="AK126" s="27"/>
      <c r="AL126" s="27">
        <f t="shared" si="35"/>
        <v>0</v>
      </c>
      <c r="AM126" s="28">
        <f t="shared" si="36"/>
        <v>0</v>
      </c>
      <c r="AN126" s="28"/>
      <c r="AO126" s="27">
        <f t="shared" si="37"/>
        <v>0</v>
      </c>
      <c r="AP126" s="28">
        <f t="shared" si="38"/>
        <v>0</v>
      </c>
      <c r="AQ126" s="28"/>
      <c r="AR126" s="28">
        <f t="shared" si="39"/>
        <v>101.16988665481198</v>
      </c>
      <c r="AS126" s="27">
        <f t="shared" si="40"/>
        <v>0</v>
      </c>
      <c r="AT126" s="29">
        <f t="shared" si="41"/>
        <v>4.5013699789949912</v>
      </c>
      <c r="AU126" s="25"/>
      <c r="AV126" s="30" cm="1">
        <f t="array" ref="AV126">IF(AND(AI126&lt;0,AL126=0),0,YfromPositiveSevStands($B$2,F126,G126,H126,AF126,Q126,AC126,AA126,AM126,J126,K126,L126,X126,AI126,U126, 20,200))</f>
        <v>0</v>
      </c>
      <c r="AW126" s="26" cm="1">
        <f t="array" ref="AW126">IF(AND(AI126&lt;0,AL126=0),0,AofPositiveSevStands($B$2,F126,G126,H126,AF126,Q126,AC126,AA126,AM126,J126,K126,L126,X126,AI126,U126, 20,200))</f>
        <v>0</v>
      </c>
      <c r="AX126" s="26"/>
      <c r="AY126" s="31">
        <f t="shared" si="42"/>
        <v>0</v>
      </c>
      <c r="AZ126" s="31">
        <f t="shared" si="43"/>
        <v>0</v>
      </c>
      <c r="BA126" s="31"/>
      <c r="BB126" s="26">
        <f t="shared" si="44"/>
        <v>0</v>
      </c>
      <c r="BC126" s="26">
        <f t="shared" si="45"/>
        <v>0</v>
      </c>
      <c r="BD126" s="26">
        <f t="shared" si="46"/>
        <v>0</v>
      </c>
    </row>
    <row r="127" spans="1:56" ht="15" customHeight="1" x14ac:dyDescent="0.4">
      <c r="D127" s="24" t="s">
        <v>167</v>
      </c>
      <c r="E127" s="24"/>
      <c r="F127" s="25">
        <v>1.1160000000000001</v>
      </c>
      <c r="G127" s="24">
        <v>3.5700000000000003E-2</v>
      </c>
      <c r="H127" s="24">
        <v>1</v>
      </c>
      <c r="I127" s="24"/>
      <c r="J127" s="24">
        <v>4.1132</v>
      </c>
      <c r="K127" s="24">
        <v>3.0945</v>
      </c>
      <c r="L127" s="24">
        <v>14.8164</v>
      </c>
      <c r="M127" s="24"/>
      <c r="N127" s="26">
        <f t="shared" si="48"/>
        <v>1454705.2292410575</v>
      </c>
      <c r="O127" s="24">
        <v>7.7976199999999996E-2</v>
      </c>
      <c r="P127" s="27">
        <v>9775.2999999999993</v>
      </c>
      <c r="Q127" s="24">
        <v>1.201192</v>
      </c>
      <c r="R127" s="24"/>
      <c r="S127" s="24">
        <v>0.48</v>
      </c>
      <c r="T127" s="24">
        <v>0.9</v>
      </c>
      <c r="U127" s="26">
        <v>1882064.6869775401</v>
      </c>
      <c r="V127" s="27">
        <v>6248.9343192692477</v>
      </c>
      <c r="W127" s="26">
        <v>13750</v>
      </c>
      <c r="X127" s="27">
        <v>0</v>
      </c>
      <c r="Y127" s="24"/>
      <c r="Z127" s="27">
        <f t="shared" si="26"/>
        <v>258.09925761627875</v>
      </c>
      <c r="AA127" s="28">
        <f t="shared" si="27"/>
        <v>32.311162612205401</v>
      </c>
      <c r="AB127" s="28"/>
      <c r="AC127" s="24">
        <f t="shared" si="28"/>
        <v>1.201192</v>
      </c>
      <c r="AD127" s="25">
        <f t="shared" si="29"/>
        <v>11.80693573341591</v>
      </c>
      <c r="AE127" s="29">
        <f t="shared" si="30"/>
        <v>0.47398805042425013</v>
      </c>
      <c r="AF127" s="27">
        <f t="shared" si="31"/>
        <v>-38259.907383392492</v>
      </c>
      <c r="AG127" s="27">
        <f t="shared" si="32"/>
        <v>-4568.2178054867409</v>
      </c>
      <c r="AH127" s="24">
        <f t="shared" si="49"/>
        <v>0.48</v>
      </c>
      <c r="AI127" s="27">
        <f t="shared" si="33"/>
        <v>-7501.0656807307523</v>
      </c>
      <c r="AJ127" s="27">
        <f t="shared" si="34"/>
        <v>49.839744688163215</v>
      </c>
      <c r="AK127" s="27"/>
      <c r="AL127" s="27">
        <f t="shared" si="35"/>
        <v>0</v>
      </c>
      <c r="AM127" s="28">
        <f t="shared" si="36"/>
        <v>0</v>
      </c>
      <c r="AN127" s="28"/>
      <c r="AO127" s="27">
        <f t="shared" si="37"/>
        <v>0</v>
      </c>
      <c r="AP127" s="28">
        <f t="shared" si="38"/>
        <v>0</v>
      </c>
      <c r="AQ127" s="28"/>
      <c r="AR127" s="28">
        <f t="shared" si="39"/>
        <v>101.16988665481196</v>
      </c>
      <c r="AS127" s="27">
        <f t="shared" si="40"/>
        <v>0</v>
      </c>
      <c r="AT127" s="29">
        <f t="shared" si="41"/>
        <v>4.5013699789949912</v>
      </c>
      <c r="AU127" s="25"/>
      <c r="AV127" s="30" cm="1">
        <f t="array" ref="AV127">IF(AND(AI127&lt;0,AL127=0),0,YfromPositiveSevStands($B$2,F127,G127,H127,AF127,Q127,AC127,AA127,AM127,J127,K127,L127,X127,AI127,U127, 20,200))</f>
        <v>0</v>
      </c>
      <c r="AW127" s="26" cm="1">
        <f t="array" ref="AW127">IF(AND(AI127&lt;0,AL127=0),0,AofPositiveSevStands($B$2,F127,G127,H127,AF127,Q127,AC127,AA127,AM127,J127,K127,L127,X127,AI127,U127, 20,200))</f>
        <v>0</v>
      </c>
      <c r="AX127" s="26"/>
      <c r="AY127" s="31">
        <f t="shared" si="42"/>
        <v>0</v>
      </c>
      <c r="AZ127" s="31">
        <f t="shared" si="43"/>
        <v>0</v>
      </c>
      <c r="BA127" s="31"/>
      <c r="BB127" s="26">
        <f t="shared" si="44"/>
        <v>0</v>
      </c>
      <c r="BC127" s="26">
        <f t="shared" si="45"/>
        <v>0</v>
      </c>
      <c r="BD127" s="26">
        <f t="shared" si="46"/>
        <v>0</v>
      </c>
    </row>
    <row r="128" spans="1:56" ht="15" customHeight="1" x14ac:dyDescent="0.4">
      <c r="D128" s="24" t="s">
        <v>168</v>
      </c>
      <c r="E128" s="24"/>
      <c r="F128" s="25">
        <v>1.1160000000000001</v>
      </c>
      <c r="G128" s="24">
        <v>3.5700000000000003E-2</v>
      </c>
      <c r="H128" s="24">
        <v>1</v>
      </c>
      <c r="I128" s="24"/>
      <c r="J128" s="24">
        <v>4.1132</v>
      </c>
      <c r="K128" s="24">
        <v>3.0945</v>
      </c>
      <c r="L128" s="24">
        <v>14.8164</v>
      </c>
      <c r="M128" s="24"/>
      <c r="N128" s="26">
        <f t="shared" si="48"/>
        <v>1454705.2292410575</v>
      </c>
      <c r="O128" s="24">
        <v>7.7976199999999996E-2</v>
      </c>
      <c r="P128" s="27">
        <v>9775.2999999999993</v>
      </c>
      <c r="Q128" s="24">
        <v>1.201192</v>
      </c>
      <c r="R128" s="24"/>
      <c r="S128" s="24">
        <v>0.48</v>
      </c>
      <c r="T128" s="24">
        <v>0.9</v>
      </c>
      <c r="U128" s="26">
        <v>1882064.6869775401</v>
      </c>
      <c r="V128" s="27">
        <v>6248.9343192692477</v>
      </c>
      <c r="W128" s="26">
        <v>14250</v>
      </c>
      <c r="X128" s="27">
        <v>0</v>
      </c>
      <c r="Y128" s="24"/>
      <c r="Z128" s="27">
        <f t="shared" si="26"/>
        <v>258.09925761627881</v>
      </c>
      <c r="AA128" s="28">
        <f t="shared" si="27"/>
        <v>32.311162612205401</v>
      </c>
      <c r="AB128" s="28"/>
      <c r="AC128" s="24">
        <f t="shared" si="28"/>
        <v>1.201192</v>
      </c>
      <c r="AD128" s="25">
        <f t="shared" si="29"/>
        <v>11.80693573341591</v>
      </c>
      <c r="AE128" s="29">
        <f t="shared" si="30"/>
        <v>0.47398805042425013</v>
      </c>
      <c r="AF128" s="27">
        <f t="shared" si="31"/>
        <v>-40810.205501810327</v>
      </c>
      <c r="AG128" s="27">
        <f t="shared" si="32"/>
        <v>-4872.7223918965019</v>
      </c>
      <c r="AH128" s="24">
        <f t="shared" si="49"/>
        <v>0.48</v>
      </c>
      <c r="AI128" s="27">
        <f t="shared" si="33"/>
        <v>-8001.0656807307523</v>
      </c>
      <c r="AJ128" s="27">
        <f t="shared" si="34"/>
        <v>49.839744688163215</v>
      </c>
      <c r="AK128" s="27"/>
      <c r="AL128" s="27">
        <f t="shared" si="35"/>
        <v>0</v>
      </c>
      <c r="AM128" s="28">
        <f t="shared" si="36"/>
        <v>0</v>
      </c>
      <c r="AN128" s="28"/>
      <c r="AO128" s="27">
        <f t="shared" si="37"/>
        <v>0</v>
      </c>
      <c r="AP128" s="28">
        <f t="shared" si="38"/>
        <v>0</v>
      </c>
      <c r="AQ128" s="28"/>
      <c r="AR128" s="28">
        <f t="shared" si="39"/>
        <v>101.16988665481198</v>
      </c>
      <c r="AS128" s="27">
        <f t="shared" si="40"/>
        <v>0</v>
      </c>
      <c r="AT128" s="29">
        <f t="shared" si="41"/>
        <v>4.5013699789949912</v>
      </c>
      <c r="AU128" s="25"/>
      <c r="AV128" s="30" cm="1">
        <f t="array" ref="AV128">IF(AND(AI128&lt;0,AL128=0),0,YfromPositiveSevStands($B$2,F128,G128,H128,AF128,Q128,AC128,AA128,AM128,J128,K128,L128,X128,AI128,U128, 20,200))</f>
        <v>0</v>
      </c>
      <c r="AW128" s="26" cm="1">
        <f t="array" ref="AW128">IF(AND(AI128&lt;0,AL128=0),0,AofPositiveSevStands($B$2,F128,G128,H128,AF128,Q128,AC128,AA128,AM128,J128,K128,L128,X128,AI128,U128, 20,200))</f>
        <v>0</v>
      </c>
      <c r="AX128" s="26"/>
      <c r="AY128" s="31">
        <f t="shared" si="42"/>
        <v>0</v>
      </c>
      <c r="AZ128" s="31">
        <f t="shared" si="43"/>
        <v>0</v>
      </c>
      <c r="BA128" s="31"/>
      <c r="BB128" s="26">
        <f t="shared" si="44"/>
        <v>0</v>
      </c>
      <c r="BC128" s="26">
        <f t="shared" si="45"/>
        <v>0</v>
      </c>
      <c r="BD128" s="26">
        <f t="shared" si="46"/>
        <v>0</v>
      </c>
    </row>
    <row r="129" spans="2:56" ht="15" customHeight="1" x14ac:dyDescent="0.4">
      <c r="D129" s="24" t="s">
        <v>169</v>
      </c>
      <c r="E129" s="24"/>
      <c r="F129" s="25">
        <v>1.1160000000000001</v>
      </c>
      <c r="G129" s="24">
        <v>3.5700000000000003E-2</v>
      </c>
      <c r="H129" s="24">
        <v>1</v>
      </c>
      <c r="I129" s="24"/>
      <c r="J129" s="24">
        <v>4.1132</v>
      </c>
      <c r="K129" s="24">
        <v>3.0945</v>
      </c>
      <c r="L129" s="24">
        <v>14.8164</v>
      </c>
      <c r="M129" s="24"/>
      <c r="N129" s="26">
        <f t="shared" si="48"/>
        <v>1454705.2292410575</v>
      </c>
      <c r="O129" s="24">
        <v>7.7976199999999996E-2</v>
      </c>
      <c r="P129" s="27">
        <v>9775.2999999999993</v>
      </c>
      <c r="Q129" s="24">
        <v>1.201192</v>
      </c>
      <c r="R129" s="24"/>
      <c r="S129" s="24">
        <v>0.48</v>
      </c>
      <c r="T129" s="24">
        <v>0.9</v>
      </c>
      <c r="U129" s="26">
        <v>1882064.6869775401</v>
      </c>
      <c r="V129" s="27">
        <v>6248.9343192692477</v>
      </c>
      <c r="W129" s="26">
        <v>14750</v>
      </c>
      <c r="X129" s="27">
        <v>0</v>
      </c>
      <c r="Y129" s="24"/>
      <c r="Z129" s="27">
        <f t="shared" si="26"/>
        <v>258.09925761627881</v>
      </c>
      <c r="AA129" s="28">
        <f t="shared" si="27"/>
        <v>32.311162612205401</v>
      </c>
      <c r="AB129" s="28"/>
      <c r="AC129" s="24">
        <f t="shared" si="28"/>
        <v>1.201192</v>
      </c>
      <c r="AD129" s="25">
        <f t="shared" si="29"/>
        <v>11.80693573341591</v>
      </c>
      <c r="AE129" s="29">
        <f t="shared" si="30"/>
        <v>0.47398805042425013</v>
      </c>
      <c r="AF129" s="27">
        <f t="shared" si="31"/>
        <v>-43360.50362022817</v>
      </c>
      <c r="AG129" s="27">
        <f t="shared" si="32"/>
        <v>-5177.2269783062629</v>
      </c>
      <c r="AH129" s="24">
        <f t="shared" si="49"/>
        <v>0.48</v>
      </c>
      <c r="AI129" s="27">
        <f t="shared" si="33"/>
        <v>-8501.0656807307532</v>
      </c>
      <c r="AJ129" s="27">
        <f t="shared" si="34"/>
        <v>49.839744688163215</v>
      </c>
      <c r="AK129" s="27"/>
      <c r="AL129" s="27">
        <f t="shared" si="35"/>
        <v>0</v>
      </c>
      <c r="AM129" s="28">
        <f t="shared" si="36"/>
        <v>0</v>
      </c>
      <c r="AN129" s="28"/>
      <c r="AO129" s="27">
        <f t="shared" si="37"/>
        <v>0</v>
      </c>
      <c r="AP129" s="28">
        <f t="shared" si="38"/>
        <v>0</v>
      </c>
      <c r="AQ129" s="28"/>
      <c r="AR129" s="28">
        <f t="shared" si="39"/>
        <v>101.16988665481199</v>
      </c>
      <c r="AS129" s="27">
        <f t="shared" si="40"/>
        <v>0</v>
      </c>
      <c r="AT129" s="29">
        <f t="shared" si="41"/>
        <v>4.5013699789949912</v>
      </c>
      <c r="AU129" s="25"/>
      <c r="AV129" s="30" cm="1">
        <f t="array" ref="AV129">IF(AND(AI129&lt;0,AL129=0),0,YfromPositiveSevStands($B$2,F129,G129,H129,AF129,Q129,AC129,AA129,AM129,J129,K129,L129,X129,AI129,U129, 20,200))</f>
        <v>0</v>
      </c>
      <c r="AW129" s="26" cm="1">
        <f t="array" ref="AW129">IF(AND(AI129&lt;0,AL129=0),0,AofPositiveSevStands($B$2,F129,G129,H129,AF129,Q129,AC129,AA129,AM129,J129,K129,L129,X129,AI129,U129, 20,200))</f>
        <v>0</v>
      </c>
      <c r="AX129" s="26"/>
      <c r="AY129" s="31">
        <f t="shared" si="42"/>
        <v>0</v>
      </c>
      <c r="AZ129" s="31">
        <f t="shared" si="43"/>
        <v>0</v>
      </c>
      <c r="BA129" s="31"/>
      <c r="BB129" s="26">
        <f t="shared" si="44"/>
        <v>0</v>
      </c>
      <c r="BC129" s="26">
        <f t="shared" si="45"/>
        <v>0</v>
      </c>
      <c r="BD129" s="26">
        <f t="shared" si="46"/>
        <v>0</v>
      </c>
    </row>
    <row r="130" spans="2:56" ht="15" customHeight="1" x14ac:dyDescent="0.4">
      <c r="D130" s="1" t="s">
        <v>170</v>
      </c>
      <c r="F130" s="3">
        <v>1.1141000000000001</v>
      </c>
      <c r="G130" s="1">
        <v>4.1599999999999998E-2</v>
      </c>
      <c r="H130" s="1">
        <v>1</v>
      </c>
      <c r="J130" s="1">
        <v>1.5661</v>
      </c>
      <c r="K130" s="1">
        <v>5.6059999999999999</v>
      </c>
      <c r="L130" s="1">
        <v>25.0532</v>
      </c>
      <c r="N130" s="8">
        <f t="shared" ref="N130:N157" si="50">10^5.529749</f>
        <v>338648.37812629557</v>
      </c>
      <c r="O130" s="1">
        <v>9.5669000000000004E-2</v>
      </c>
      <c r="P130" s="6">
        <v>8833.4</v>
      </c>
      <c r="Q130" s="1">
        <v>1.2744340000000001</v>
      </c>
      <c r="S130" s="1">
        <v>0.67</v>
      </c>
      <c r="T130" s="1">
        <v>0.9</v>
      </c>
      <c r="U130" s="8">
        <v>1774264.6869775401</v>
      </c>
      <c r="V130" s="6">
        <v>9775.0115758604697</v>
      </c>
      <c r="W130" s="8">
        <v>1250</v>
      </c>
      <c r="X130" s="6">
        <v>0.36681374993779847</v>
      </c>
      <c r="Z130" s="6">
        <f t="shared" si="26"/>
        <v>369.88750059456726</v>
      </c>
      <c r="AA130" s="5">
        <f t="shared" si="27"/>
        <v>35.039323460531101</v>
      </c>
      <c r="AB130" s="5"/>
      <c r="AC130" s="1">
        <f t="shared" si="28"/>
        <v>1.2744340000000001</v>
      </c>
      <c r="AD130" s="3">
        <f t="shared" si="29"/>
        <v>8.2133309145714222</v>
      </c>
      <c r="AE130" s="4">
        <f t="shared" si="30"/>
        <v>0.50340513283530708</v>
      </c>
      <c r="AF130" s="6">
        <f t="shared" si="31"/>
        <v>42221.300897225708</v>
      </c>
      <c r="AG130" s="6">
        <f t="shared" si="32"/>
        <v>5343.3535236209573</v>
      </c>
      <c r="AH130" s="1">
        <f t="shared" si="49"/>
        <v>0.67</v>
      </c>
      <c r="AI130" s="6">
        <f t="shared" si="33"/>
        <v>8525.0115758604697</v>
      </c>
      <c r="AJ130" s="6">
        <f t="shared" si="34"/>
        <v>46.948280554092264</v>
      </c>
      <c r="AK130" s="6"/>
      <c r="AL130" s="6">
        <f t="shared" si="35"/>
        <v>332.05077656460179</v>
      </c>
      <c r="AM130" s="5">
        <f t="shared" si="36"/>
        <v>32.194553260968355</v>
      </c>
      <c r="AN130" s="5"/>
      <c r="AO130" s="6">
        <f t="shared" si="37"/>
        <v>106.25624850067256</v>
      </c>
      <c r="AP130" s="5">
        <f t="shared" si="38"/>
        <v>13.167167755908531</v>
      </c>
      <c r="AQ130" s="5"/>
      <c r="AR130" s="5">
        <f t="shared" si="39"/>
        <v>241.20936838178397</v>
      </c>
      <c r="AS130" s="6">
        <f t="shared" si="40"/>
        <v>8.7773499010075241E-3</v>
      </c>
      <c r="AT130" s="4">
        <f t="shared" si="41"/>
        <v>1.7934339279343561</v>
      </c>
      <c r="AU130" s="3"/>
      <c r="AV130" s="9" cm="1">
        <f t="array" ref="AV130">IF(AND(AI130&lt;0,AL130=0),0,YfromPositiveSevStands($B$2,F130,G130,H130,AF130,Q130,AC130,AA130,AM130,J130,K130,L130,X130,AI130,U130, 20,200))</f>
        <v>0.11687558963822549</v>
      </c>
      <c r="AW130" s="8" cm="1">
        <f t="array" ref="AW130">IF(AND(AI130&lt;0,AL130=0),0,AofPositiveSevStands($B$2,F130,G130,H130,AF130,Q130,AC130,AA130,AM130,J130,K130,L130,X130,AI130,U130, 20,200))</f>
        <v>3.4283329400873897E-4</v>
      </c>
      <c r="AX130" s="8"/>
      <c r="AY130" s="14">
        <f t="shared" si="42"/>
        <v>0.11474414215504357</v>
      </c>
      <c r="AZ130" s="14">
        <f t="shared" si="43"/>
        <v>3.3198317575968659E-4</v>
      </c>
      <c r="BA130" s="14"/>
      <c r="BB130" s="8">
        <f t="shared" si="44"/>
        <v>1.836771811957453</v>
      </c>
      <c r="BC130" s="8">
        <f t="shared" si="45"/>
        <v>7.4226607398979894E-3</v>
      </c>
      <c r="BD130" s="8">
        <f t="shared" si="46"/>
        <v>3355.2437007050758</v>
      </c>
    </row>
    <row r="131" spans="2:56" ht="15" customHeight="1" x14ac:dyDescent="0.4">
      <c r="D131" s="1" t="s">
        <v>171</v>
      </c>
      <c r="F131" s="3">
        <v>1.1141000000000001</v>
      </c>
      <c r="G131" s="1">
        <v>4.1599999999999998E-2</v>
      </c>
      <c r="H131" s="1">
        <v>1</v>
      </c>
      <c r="J131" s="1">
        <v>1.5661</v>
      </c>
      <c r="K131" s="1">
        <v>5.6059999999999999</v>
      </c>
      <c r="L131" s="1">
        <v>25.0532</v>
      </c>
      <c r="N131" s="8">
        <f t="shared" si="50"/>
        <v>338648.37812629557</v>
      </c>
      <c r="O131" s="1">
        <v>9.5669000000000004E-2</v>
      </c>
      <c r="P131" s="6">
        <v>8833.4</v>
      </c>
      <c r="Q131" s="1">
        <v>1.2744340000000001</v>
      </c>
      <c r="S131" s="1">
        <v>0.67</v>
      </c>
      <c r="T131" s="1">
        <v>0.9</v>
      </c>
      <c r="U131" s="8">
        <v>1774264.6869775401</v>
      </c>
      <c r="V131" s="6">
        <v>9775.0115758604697</v>
      </c>
      <c r="W131" s="8">
        <v>1750</v>
      </c>
      <c r="X131" s="6">
        <v>1.8349997490543171</v>
      </c>
      <c r="Z131" s="6">
        <f t="shared" si="26"/>
        <v>369.8875005945672</v>
      </c>
      <c r="AA131" s="5">
        <f t="shared" si="27"/>
        <v>35.039323460531101</v>
      </c>
      <c r="AB131" s="5"/>
      <c r="AC131" s="1">
        <f t="shared" si="28"/>
        <v>1.2744340000000001</v>
      </c>
      <c r="AD131" s="3">
        <f t="shared" si="29"/>
        <v>8.2133309145714222</v>
      </c>
      <c r="AE131" s="4">
        <f t="shared" si="30"/>
        <v>0.50340513283530708</v>
      </c>
      <c r="AF131" s="6">
        <f t="shared" si="31"/>
        <v>39744.981626482419</v>
      </c>
      <c r="AG131" s="6">
        <f t="shared" si="32"/>
        <v>5029.9607806274307</v>
      </c>
      <c r="AH131" s="1">
        <f t="shared" si="49"/>
        <v>0.67</v>
      </c>
      <c r="AI131" s="6">
        <f t="shared" si="33"/>
        <v>8025.0115758604697</v>
      </c>
      <c r="AJ131" s="6">
        <f t="shared" si="34"/>
        <v>46.948280554092264</v>
      </c>
      <c r="AK131" s="6"/>
      <c r="AL131" s="6">
        <f t="shared" si="35"/>
        <v>352.73926862630941</v>
      </c>
      <c r="AM131" s="5">
        <f t="shared" si="36"/>
        <v>33.758196785938033</v>
      </c>
      <c r="AN131" s="5"/>
      <c r="AO131" s="6">
        <f t="shared" si="37"/>
        <v>112.876565960419</v>
      </c>
      <c r="AP131" s="5">
        <f t="shared" si="38"/>
        <v>13.806678310281626</v>
      </c>
      <c r="AQ131" s="5"/>
      <c r="AR131" s="5">
        <f t="shared" si="39"/>
        <v>241.20936838178395</v>
      </c>
      <c r="AS131" s="6">
        <f t="shared" si="40"/>
        <v>4.3909027042857443E-2</v>
      </c>
      <c r="AT131" s="4">
        <f t="shared" si="41"/>
        <v>1.7934339279343561</v>
      </c>
      <c r="AU131" s="3"/>
      <c r="AV131" s="9" cm="1">
        <f t="array" ref="AV131">IF(AND(AI131&lt;0,AL131=0),0,YfromPositiveSevStands($B$2,F131,G131,H131,AF131,Q131,AC131,AA131,AM131,J131,K131,L131,X131,AI131,U131, 20,200))</f>
        <v>0.15027106541580615</v>
      </c>
      <c r="AW131" s="8" cm="1">
        <f t="array" ref="AW131">IF(AND(AI131&lt;0,AL131=0),0,AofPositiveSevStands($B$2,F131,G131,H131,AF131,Q131,AC131,AA131,AM131,J131,K131,L131,X131,AI131,U131, 20,200))</f>
        <v>4.2052859433817713E-4</v>
      </c>
      <c r="AX131" s="8"/>
      <c r="AY131" s="14">
        <f t="shared" si="42"/>
        <v>0.14828669048026064</v>
      </c>
      <c r="AZ131" s="14">
        <f t="shared" si="43"/>
        <v>4.1193381158474512E-4</v>
      </c>
      <c r="BA131" s="14"/>
      <c r="BB131" s="8">
        <f t="shared" si="44"/>
        <v>9.6088158957695775</v>
      </c>
      <c r="BC131" s="8">
        <f t="shared" si="45"/>
        <v>3.8331492509954559E-2</v>
      </c>
      <c r="BD131" s="8">
        <f t="shared" si="46"/>
        <v>19678.246455566041</v>
      </c>
    </row>
    <row r="132" spans="2:56" ht="15" customHeight="1" x14ac:dyDescent="0.4">
      <c r="D132" s="1" t="s">
        <v>172</v>
      </c>
      <c r="F132" s="3">
        <v>1.1141000000000001</v>
      </c>
      <c r="G132" s="1">
        <v>4.1599999999999998E-2</v>
      </c>
      <c r="H132" s="1">
        <v>1</v>
      </c>
      <c r="J132" s="1">
        <v>1.5661</v>
      </c>
      <c r="K132" s="1">
        <v>5.6059999999999999</v>
      </c>
      <c r="L132" s="1">
        <v>25.0532</v>
      </c>
      <c r="N132" s="8">
        <f t="shared" si="50"/>
        <v>338648.37812629557</v>
      </c>
      <c r="O132" s="1">
        <v>9.5669000000000004E-2</v>
      </c>
      <c r="P132" s="6">
        <v>8833.4</v>
      </c>
      <c r="Q132" s="1">
        <v>1.2744340000000001</v>
      </c>
      <c r="S132" s="1">
        <v>0.67</v>
      </c>
      <c r="T132" s="1">
        <v>0.9</v>
      </c>
      <c r="U132" s="8">
        <v>1774264.6869775401</v>
      </c>
      <c r="V132" s="6">
        <v>9775.0115758604716</v>
      </c>
      <c r="W132" s="8">
        <v>2250</v>
      </c>
      <c r="X132" s="6">
        <v>5.773260064285699</v>
      </c>
      <c r="Z132" s="6">
        <f t="shared" si="26"/>
        <v>369.88750059456731</v>
      </c>
      <c r="AA132" s="5">
        <f t="shared" si="27"/>
        <v>35.039323460531101</v>
      </c>
      <c r="AB132" s="5"/>
      <c r="AC132" s="1">
        <f t="shared" si="28"/>
        <v>1.2744340000000001</v>
      </c>
      <c r="AD132" s="3">
        <f t="shared" si="29"/>
        <v>8.2133309145714222</v>
      </c>
      <c r="AE132" s="4">
        <f t="shared" si="30"/>
        <v>0.50340513283530708</v>
      </c>
      <c r="AF132" s="6">
        <f t="shared" si="31"/>
        <v>37268.66235573915</v>
      </c>
      <c r="AG132" s="6">
        <f t="shared" si="32"/>
        <v>4716.5680376339051</v>
      </c>
      <c r="AH132" s="1">
        <f t="shared" si="49"/>
        <v>0.67</v>
      </c>
      <c r="AI132" s="6">
        <f t="shared" si="33"/>
        <v>7525.0115758604716</v>
      </c>
      <c r="AJ132" s="6">
        <f t="shared" si="34"/>
        <v>46.948280554092264</v>
      </c>
      <c r="AK132" s="6"/>
      <c r="AL132" s="6">
        <f t="shared" si="35"/>
        <v>376.1770577293762</v>
      </c>
      <c r="AM132" s="5">
        <f t="shared" si="36"/>
        <v>35.505981094413364</v>
      </c>
      <c r="AN132" s="5"/>
      <c r="AO132" s="6">
        <f t="shared" si="37"/>
        <v>120.37665847340037</v>
      </c>
      <c r="AP132" s="5">
        <f t="shared" si="38"/>
        <v>14.521500131360897</v>
      </c>
      <c r="AQ132" s="5"/>
      <c r="AR132" s="5">
        <f t="shared" si="39"/>
        <v>241.209368381784</v>
      </c>
      <c r="AS132" s="6">
        <f t="shared" si="40"/>
        <v>0.13814619452608218</v>
      </c>
      <c r="AT132" s="4">
        <f t="shared" si="41"/>
        <v>1.7934339279343561</v>
      </c>
      <c r="AU132" s="3"/>
      <c r="AV132" s="9" cm="1">
        <f t="array" ref="AV132">IF(AND(AI132&lt;0,AL132=0),0,YfromPositiveSevStands($B$2,F132,G132,H132,AF132,Q132,AC132,AA132,AM132,J132,K132,L132,X132,AI132,U132, 20,200))</f>
        <v>0</v>
      </c>
      <c r="AW132" s="8" cm="1">
        <f t="array" ref="AW132">IF(AND(AI132&lt;0,AL132=0),0,AofPositiveSevStands($B$2,F132,G132,H132,AF132,Q132,AC132,AA132,AM132,J132,K132,L132,X132,AI132,U132, 20,200))</f>
        <v>0</v>
      </c>
      <c r="AX132" s="8"/>
      <c r="AY132" s="14">
        <f t="shared" si="42"/>
        <v>0</v>
      </c>
      <c r="AZ132" s="14">
        <f t="shared" si="43"/>
        <v>0</v>
      </c>
      <c r="BA132" s="14"/>
      <c r="BB132" s="8">
        <f t="shared" si="44"/>
        <v>30.753901217070595</v>
      </c>
      <c r="BC132" s="8">
        <f t="shared" si="45"/>
        <v>0.12187169666690162</v>
      </c>
      <c r="BD132" s="8">
        <f t="shared" si="46"/>
        <v>71179.780225136288</v>
      </c>
    </row>
    <row r="133" spans="2:56" ht="15" customHeight="1" x14ac:dyDescent="0.4">
      <c r="D133" s="1" t="s">
        <v>173</v>
      </c>
      <c r="F133" s="3">
        <v>1.1141000000000001</v>
      </c>
      <c r="G133" s="1">
        <v>4.1599999999999998E-2</v>
      </c>
      <c r="H133" s="1">
        <v>1</v>
      </c>
      <c r="J133" s="1">
        <v>1.5661</v>
      </c>
      <c r="K133" s="1">
        <v>5.6059999999999999</v>
      </c>
      <c r="L133" s="1">
        <v>25.0532</v>
      </c>
      <c r="N133" s="8">
        <f t="shared" si="50"/>
        <v>338648.37812629557</v>
      </c>
      <c r="O133" s="1">
        <v>9.5669000000000004E-2</v>
      </c>
      <c r="P133" s="6">
        <v>8833.4</v>
      </c>
      <c r="Q133" s="1">
        <v>1.2744340000000001</v>
      </c>
      <c r="S133" s="1">
        <v>0.67</v>
      </c>
      <c r="T133" s="1">
        <v>0.9</v>
      </c>
      <c r="U133" s="8">
        <v>1774264.6869775401</v>
      </c>
      <c r="V133" s="6">
        <v>9775.0115758604716</v>
      </c>
      <c r="W133" s="8">
        <v>2750</v>
      </c>
      <c r="X133" s="6">
        <v>0</v>
      </c>
      <c r="Z133" s="6">
        <f t="shared" si="26"/>
        <v>369.88750059456731</v>
      </c>
      <c r="AA133" s="5">
        <f t="shared" si="27"/>
        <v>35.039323460531101</v>
      </c>
      <c r="AB133" s="5"/>
      <c r="AC133" s="1">
        <f t="shared" si="28"/>
        <v>1.2744340000000001</v>
      </c>
      <c r="AD133" s="3">
        <f t="shared" si="29"/>
        <v>8.2133309145714222</v>
      </c>
      <c r="AE133" s="4">
        <f t="shared" si="30"/>
        <v>0.50340513283530708</v>
      </c>
      <c r="AF133" s="6">
        <f t="shared" si="31"/>
        <v>34792.343084995868</v>
      </c>
      <c r="AG133" s="6">
        <f t="shared" si="32"/>
        <v>4403.1752946403785</v>
      </c>
      <c r="AH133" s="1">
        <f t="shared" si="49"/>
        <v>0.67</v>
      </c>
      <c r="AI133" s="6">
        <f t="shared" si="33"/>
        <v>7025.0115758604716</v>
      </c>
      <c r="AJ133" s="6">
        <f t="shared" si="34"/>
        <v>46.948280554092264</v>
      </c>
      <c r="AK133" s="6"/>
      <c r="AL133" s="6">
        <f t="shared" si="35"/>
        <v>402.9511814206457</v>
      </c>
      <c r="AM133" s="5">
        <f t="shared" si="36"/>
        <v>37.474135860368357</v>
      </c>
      <c r="AN133" s="5"/>
      <c r="AO133" s="6">
        <f t="shared" si="37"/>
        <v>128.9443780546066</v>
      </c>
      <c r="AP133" s="5">
        <f t="shared" si="38"/>
        <v>15.326450700572206</v>
      </c>
      <c r="AQ133" s="5"/>
      <c r="AR133" s="5">
        <f t="shared" si="39"/>
        <v>241.209368381784</v>
      </c>
      <c r="AS133" s="6">
        <f t="shared" si="40"/>
        <v>0</v>
      </c>
      <c r="AT133" s="4">
        <f t="shared" si="41"/>
        <v>1.7934339279343561</v>
      </c>
      <c r="AU133" s="3"/>
      <c r="AV133" s="9" cm="1">
        <f t="array" ref="AV133">IF(AND(AI133&lt;0,AL133=0),0,YfromPositiveSevStands($B$2,F133,G133,H133,AF133,Q133,AC133,AA133,AM133,J133,K133,L133,X133,AI133,U133, 20,200))</f>
        <v>0</v>
      </c>
      <c r="AW133" s="8" cm="1">
        <f t="array" ref="AW133">IF(AND(AI133&lt;0,AL133=0),0,AofPositiveSevStands($B$2,F133,G133,H133,AF133,Q133,AC133,AA133,AM133,J133,K133,L133,X133,AI133,U133, 20,200))</f>
        <v>0</v>
      </c>
      <c r="AX133" s="8"/>
      <c r="AY133" s="14">
        <f t="shared" si="42"/>
        <v>0</v>
      </c>
      <c r="AZ133" s="14">
        <f t="shared" si="43"/>
        <v>0</v>
      </c>
      <c r="BA133" s="14"/>
      <c r="BB133" s="8">
        <f t="shared" si="44"/>
        <v>0</v>
      </c>
      <c r="BC133" s="8">
        <f t="shared" si="45"/>
        <v>0</v>
      </c>
      <c r="BD133" s="8">
        <f t="shared" si="46"/>
        <v>0</v>
      </c>
    </row>
    <row r="134" spans="2:56" ht="15" customHeight="1" x14ac:dyDescent="0.4">
      <c r="D134" s="1" t="s">
        <v>174</v>
      </c>
      <c r="F134" s="3">
        <v>1.1141000000000001</v>
      </c>
      <c r="G134" s="1">
        <v>4.1599999999999998E-2</v>
      </c>
      <c r="H134" s="1">
        <v>1</v>
      </c>
      <c r="J134" s="1">
        <v>1.5661</v>
      </c>
      <c r="K134" s="1">
        <v>5.6059999999999999</v>
      </c>
      <c r="L134" s="1">
        <v>25.0532</v>
      </c>
      <c r="N134" s="8">
        <f t="shared" si="50"/>
        <v>338648.37812629557</v>
      </c>
      <c r="O134" s="1">
        <v>9.5669000000000004E-2</v>
      </c>
      <c r="P134" s="6">
        <v>8833.4</v>
      </c>
      <c r="Q134" s="1">
        <v>1.2744340000000001</v>
      </c>
      <c r="S134" s="1">
        <v>0.67</v>
      </c>
      <c r="T134" s="1">
        <v>0.9</v>
      </c>
      <c r="U134" s="8">
        <v>1774264.6869775401</v>
      </c>
      <c r="V134" s="6">
        <v>9775.0115758604716</v>
      </c>
      <c r="W134" s="8">
        <v>3250</v>
      </c>
      <c r="X134" s="6">
        <v>0</v>
      </c>
      <c r="Z134" s="6">
        <f t="shared" si="26"/>
        <v>369.88750059456731</v>
      </c>
      <c r="AA134" s="5">
        <f t="shared" si="27"/>
        <v>35.039323460531101</v>
      </c>
      <c r="AB134" s="5"/>
      <c r="AC134" s="1">
        <f t="shared" si="28"/>
        <v>1.2744340000000001</v>
      </c>
      <c r="AD134" s="3">
        <f t="shared" si="29"/>
        <v>8.2133309145714222</v>
      </c>
      <c r="AE134" s="4">
        <f t="shared" si="30"/>
        <v>0.50340513283530708</v>
      </c>
      <c r="AF134" s="6">
        <f t="shared" si="31"/>
        <v>32316.023814252581</v>
      </c>
      <c r="AG134" s="6">
        <f t="shared" si="32"/>
        <v>4089.782551646852</v>
      </c>
      <c r="AH134" s="1">
        <f t="shared" si="49"/>
        <v>0.67</v>
      </c>
      <c r="AI134" s="6">
        <f t="shared" si="33"/>
        <v>6525.0115758604716</v>
      </c>
      <c r="AJ134" s="6">
        <f t="shared" si="34"/>
        <v>46.948280554092264</v>
      </c>
      <c r="AK134" s="6"/>
      <c r="AL134" s="6">
        <f t="shared" si="35"/>
        <v>433.82861180800154</v>
      </c>
      <c r="AM134" s="5">
        <f t="shared" si="36"/>
        <v>39.709316361817613</v>
      </c>
      <c r="AN134" s="5"/>
      <c r="AO134" s="6">
        <f t="shared" si="37"/>
        <v>138.82515577856046</v>
      </c>
      <c r="AP134" s="5">
        <f t="shared" si="38"/>
        <v>16.240611440395217</v>
      </c>
      <c r="AQ134" s="5"/>
      <c r="AR134" s="5">
        <f t="shared" si="39"/>
        <v>241.209368381784</v>
      </c>
      <c r="AS134" s="6">
        <f t="shared" si="40"/>
        <v>0</v>
      </c>
      <c r="AT134" s="4">
        <f t="shared" si="41"/>
        <v>1.7934339279343561</v>
      </c>
      <c r="AU134" s="3"/>
      <c r="AV134" s="9" cm="1">
        <f t="array" ref="AV134">IF(AND(AI134&lt;0,AL134=0),0,YfromPositiveSevStands($B$2,F134,G134,H134,AF134,Q134,AC134,AA134,AM134,J134,K134,L134,X134,AI134,U134, 20,200))</f>
        <v>0</v>
      </c>
      <c r="AW134" s="8" cm="1">
        <f t="array" ref="AW134">IF(AND(AI134&lt;0,AL134=0),0,AofPositiveSevStands($B$2,F134,G134,H134,AF134,Q134,AC134,AA134,AM134,J134,K134,L134,X134,AI134,U134, 20,200))</f>
        <v>0</v>
      </c>
      <c r="AX134" s="8"/>
      <c r="AY134" s="14">
        <f t="shared" si="42"/>
        <v>0</v>
      </c>
      <c r="AZ134" s="14">
        <f t="shared" si="43"/>
        <v>0</v>
      </c>
      <c r="BA134" s="14"/>
      <c r="BB134" s="8">
        <f t="shared" si="44"/>
        <v>0</v>
      </c>
      <c r="BC134" s="8">
        <f t="shared" si="45"/>
        <v>0</v>
      </c>
      <c r="BD134" s="8">
        <f t="shared" si="46"/>
        <v>0</v>
      </c>
    </row>
    <row r="135" spans="2:56" ht="15" customHeight="1" x14ac:dyDescent="0.4">
      <c r="B135" s="7"/>
      <c r="D135" s="1" t="s">
        <v>175</v>
      </c>
      <c r="F135" s="3">
        <v>1.1141000000000001</v>
      </c>
      <c r="G135" s="1">
        <v>4.1599999999999998E-2</v>
      </c>
      <c r="H135" s="1">
        <v>1</v>
      </c>
      <c r="J135" s="1">
        <v>1.5661</v>
      </c>
      <c r="K135" s="1">
        <v>5.6059999999999999</v>
      </c>
      <c r="L135" s="1">
        <v>25.0532</v>
      </c>
      <c r="N135" s="8">
        <f t="shared" si="50"/>
        <v>338648.37812629557</v>
      </c>
      <c r="O135" s="1">
        <v>9.5669000000000004E-2</v>
      </c>
      <c r="P135" s="6">
        <v>8833.4</v>
      </c>
      <c r="Q135" s="1">
        <v>1.2744340000000001</v>
      </c>
      <c r="S135" s="1">
        <v>0.67</v>
      </c>
      <c r="T135" s="1">
        <v>0.9</v>
      </c>
      <c r="U135" s="8">
        <v>1774264.6869775401</v>
      </c>
      <c r="V135" s="6">
        <v>9775.0115758604716</v>
      </c>
      <c r="W135" s="8">
        <v>3750</v>
      </c>
      <c r="X135" s="6">
        <v>0</v>
      </c>
      <c r="Z135" s="6">
        <f t="shared" si="26"/>
        <v>369.88750059456726</v>
      </c>
      <c r="AA135" s="5">
        <f t="shared" si="27"/>
        <v>35.039323460531101</v>
      </c>
      <c r="AB135" s="5"/>
      <c r="AC135" s="1">
        <f t="shared" si="28"/>
        <v>1.2744340000000001</v>
      </c>
      <c r="AD135" s="3">
        <f t="shared" si="29"/>
        <v>8.2133309145714222</v>
      </c>
      <c r="AE135" s="4">
        <f t="shared" si="30"/>
        <v>0.50340513283530708</v>
      </c>
      <c r="AF135" s="6">
        <f t="shared" si="31"/>
        <v>29839.704543509295</v>
      </c>
      <c r="AG135" s="6">
        <f t="shared" si="32"/>
        <v>3776.3898086533254</v>
      </c>
      <c r="AH135" s="1">
        <f t="shared" si="49"/>
        <v>0.67</v>
      </c>
      <c r="AI135" s="6">
        <f t="shared" si="33"/>
        <v>6025.0115758604716</v>
      </c>
      <c r="AJ135" s="6">
        <f t="shared" si="34"/>
        <v>46.948280554092264</v>
      </c>
      <c r="AK135" s="6"/>
      <c r="AL135" s="6">
        <f t="shared" si="35"/>
        <v>469.83091706050584</v>
      </c>
      <c r="AM135" s="5">
        <f t="shared" si="36"/>
        <v>42.27270891095602</v>
      </c>
      <c r="AN135" s="5"/>
      <c r="AO135" s="6">
        <f t="shared" si="37"/>
        <v>150.34589345936183</v>
      </c>
      <c r="AP135" s="5">
        <f t="shared" si="38"/>
        <v>17.289006783705414</v>
      </c>
      <c r="AQ135" s="5"/>
      <c r="AR135" s="5">
        <f t="shared" si="39"/>
        <v>241.20936838178397</v>
      </c>
      <c r="AS135" s="6">
        <f t="shared" si="40"/>
        <v>0</v>
      </c>
      <c r="AT135" s="4">
        <f t="shared" si="41"/>
        <v>1.7934339279343561</v>
      </c>
      <c r="AU135" s="3"/>
      <c r="AV135" s="9" cm="1">
        <f t="array" ref="AV135">IF(AND(AI135&lt;0,AL135=0),0,YfromPositiveSevStands($B$2,F135,G135,H135,AF135,Q135,AC135,AA135,AM135,J135,K135,L135,X135,AI135,U135, 20,200))</f>
        <v>0</v>
      </c>
      <c r="AW135" s="8" cm="1">
        <f t="array" ref="AW135">IF(AND(AI135&lt;0,AL135=0),0,AofPositiveSevStands($B$2,F135,G135,H135,AF135,Q135,AC135,AA135,AM135,J135,K135,L135,X135,AI135,U135, 20,200))</f>
        <v>0</v>
      </c>
      <c r="AX135" s="8"/>
      <c r="AY135" s="14">
        <f t="shared" si="42"/>
        <v>0</v>
      </c>
      <c r="AZ135" s="14">
        <f t="shared" si="43"/>
        <v>0</v>
      </c>
      <c r="BA135" s="14"/>
      <c r="BB135" s="8">
        <f t="shared" si="44"/>
        <v>0</v>
      </c>
      <c r="BC135" s="8">
        <f t="shared" si="45"/>
        <v>0</v>
      </c>
      <c r="BD135" s="8">
        <f t="shared" si="46"/>
        <v>0</v>
      </c>
    </row>
    <row r="136" spans="2:56" ht="15" customHeight="1" x14ac:dyDescent="0.4">
      <c r="D136" s="1" t="s">
        <v>176</v>
      </c>
      <c r="F136" s="3">
        <v>1.1141000000000001</v>
      </c>
      <c r="G136" s="1">
        <v>4.1599999999999998E-2</v>
      </c>
      <c r="H136" s="1">
        <v>1</v>
      </c>
      <c r="J136" s="1">
        <v>1.5661</v>
      </c>
      <c r="K136" s="1">
        <v>5.6059999999999999</v>
      </c>
      <c r="L136" s="1">
        <v>25.0532</v>
      </c>
      <c r="N136" s="8">
        <f t="shared" si="50"/>
        <v>338648.37812629557</v>
      </c>
      <c r="O136" s="1">
        <v>9.5669000000000004E-2</v>
      </c>
      <c r="P136" s="6">
        <v>8833.4</v>
      </c>
      <c r="Q136" s="1">
        <v>1.2744340000000001</v>
      </c>
      <c r="S136" s="1">
        <v>0.67</v>
      </c>
      <c r="T136" s="1">
        <v>0.9</v>
      </c>
      <c r="U136" s="8">
        <v>1774264.6869775401</v>
      </c>
      <c r="V136" s="6">
        <v>9775.0115758604716</v>
      </c>
      <c r="W136" s="8">
        <v>4250</v>
      </c>
      <c r="X136" s="6">
        <v>6742.6614244308694</v>
      </c>
      <c r="Z136" s="6">
        <f t="shared" si="26"/>
        <v>369.88750059456726</v>
      </c>
      <c r="AA136" s="5">
        <f t="shared" si="27"/>
        <v>35.039323460531101</v>
      </c>
      <c r="AB136" s="5"/>
      <c r="AC136" s="1">
        <f t="shared" si="28"/>
        <v>1.2744340000000001</v>
      </c>
      <c r="AD136" s="3">
        <f t="shared" si="29"/>
        <v>8.2133309145714222</v>
      </c>
      <c r="AE136" s="4">
        <f t="shared" si="30"/>
        <v>0.50340513283530708</v>
      </c>
      <c r="AF136" s="6">
        <f t="shared" si="31"/>
        <v>27363.385272766009</v>
      </c>
      <c r="AG136" s="6">
        <f t="shared" si="32"/>
        <v>3462.9970656597989</v>
      </c>
      <c r="AH136" s="1">
        <f t="shared" si="49"/>
        <v>0.67</v>
      </c>
      <c r="AI136" s="6">
        <f t="shared" si="33"/>
        <v>5525.0115758604716</v>
      </c>
      <c r="AJ136" s="6">
        <f t="shared" si="34"/>
        <v>46.948280554092264</v>
      </c>
      <c r="AK136" s="6"/>
      <c r="AL136" s="6">
        <f t="shared" si="35"/>
        <v>512.34946300466834</v>
      </c>
      <c r="AM136" s="5">
        <f t="shared" si="36"/>
        <v>45.246266406604136</v>
      </c>
      <c r="AN136" s="5"/>
      <c r="AO136" s="6">
        <f t="shared" si="37"/>
        <v>163.95182816149384</v>
      </c>
      <c r="AP136" s="5">
        <f t="shared" si="38"/>
        <v>18.505154436373925</v>
      </c>
      <c r="AQ136" s="5"/>
      <c r="AR136" s="5">
        <f t="shared" si="39"/>
        <v>241.20936838178397</v>
      </c>
      <c r="AS136" s="6">
        <f t="shared" si="40"/>
        <v>161.3426394083954</v>
      </c>
      <c r="AT136" s="4">
        <f t="shared" si="41"/>
        <v>1.7934339279343561</v>
      </c>
      <c r="AU136" s="3"/>
      <c r="AV136" s="9" cm="1">
        <f t="array" ref="AV136">IF(AND(AI136&lt;0,AL136=0),0,YfromPositiveSevStands($B$2,F136,G136,H136,AF136,Q136,AC136,AA136,AM136,J136,K136,L136,X136,AI136,U136, 20,200))</f>
        <v>0</v>
      </c>
      <c r="AW136" s="8" cm="1">
        <f t="array" ref="AW136">IF(AND(AI136&lt;0,AL136=0),0,AofPositiveSevStands($B$2,F136,G136,H136,AF136,Q136,AC136,AA136,AM136,J136,K136,L136,X136,AI136,U136, 20,200))</f>
        <v>0</v>
      </c>
      <c r="AX136" s="8"/>
      <c r="AY136" s="14">
        <f t="shared" si="42"/>
        <v>0</v>
      </c>
      <c r="AZ136" s="14">
        <f t="shared" si="43"/>
        <v>0</v>
      </c>
      <c r="BA136" s="14"/>
      <c r="BB136" s="8">
        <f t="shared" si="44"/>
        <v>35261.319406109615</v>
      </c>
      <c r="BC136" s="8">
        <f t="shared" si="45"/>
        <v>137.16555558276568</v>
      </c>
      <c r="BD136" s="8">
        <f t="shared" si="46"/>
        <v>121258155.90550561</v>
      </c>
    </row>
    <row r="137" spans="2:56" ht="15" customHeight="1" x14ac:dyDescent="0.4">
      <c r="D137" s="1" t="s">
        <v>177</v>
      </c>
      <c r="F137" s="3">
        <v>1.1141000000000001</v>
      </c>
      <c r="G137" s="1">
        <v>4.1599999999999998E-2</v>
      </c>
      <c r="H137" s="1">
        <v>1</v>
      </c>
      <c r="J137" s="1">
        <v>1.5661</v>
      </c>
      <c r="K137" s="1">
        <v>5.6059999999999999</v>
      </c>
      <c r="L137" s="1">
        <v>25.0532</v>
      </c>
      <c r="N137" s="8">
        <f t="shared" si="50"/>
        <v>338648.37812629557</v>
      </c>
      <c r="O137" s="1">
        <v>9.5669000000000004E-2</v>
      </c>
      <c r="P137" s="6">
        <v>8833.4</v>
      </c>
      <c r="Q137" s="1">
        <v>1.2744340000000001</v>
      </c>
      <c r="S137" s="1">
        <v>0.67</v>
      </c>
      <c r="T137" s="1">
        <v>0.9</v>
      </c>
      <c r="U137" s="8">
        <v>1774264.6869775401</v>
      </c>
      <c r="V137" s="6">
        <v>9775.0115758604716</v>
      </c>
      <c r="W137" s="8">
        <v>4750</v>
      </c>
      <c r="X137" s="6">
        <v>17793.253752083372</v>
      </c>
      <c r="Z137" s="6">
        <f t="shared" si="26"/>
        <v>369.8875005945672</v>
      </c>
      <c r="AA137" s="5">
        <f t="shared" si="27"/>
        <v>35.039323460531101</v>
      </c>
      <c r="AB137" s="5"/>
      <c r="AC137" s="1">
        <f t="shared" si="28"/>
        <v>1.2744340000000001</v>
      </c>
      <c r="AD137" s="3">
        <f t="shared" si="29"/>
        <v>8.2133309145714222</v>
      </c>
      <c r="AE137" s="4">
        <f t="shared" si="30"/>
        <v>0.50340513283530708</v>
      </c>
      <c r="AF137" s="6">
        <f t="shared" si="31"/>
        <v>24887.066002022726</v>
      </c>
      <c r="AG137" s="6">
        <f t="shared" si="32"/>
        <v>3149.6043226662728</v>
      </c>
      <c r="AH137" s="1">
        <f t="shared" si="49"/>
        <v>0.67</v>
      </c>
      <c r="AI137" s="6">
        <f t="shared" si="33"/>
        <v>5025.0115758604716</v>
      </c>
      <c r="AJ137" s="6">
        <f t="shared" si="34"/>
        <v>46.948280554092264</v>
      </c>
      <c r="AK137" s="6"/>
      <c r="AL137" s="6">
        <f t="shared" si="35"/>
        <v>563.32939163467688</v>
      </c>
      <c r="AM137" s="5">
        <f t="shared" si="36"/>
        <v>48.74249826463484</v>
      </c>
      <c r="AN137" s="5"/>
      <c r="AO137" s="6">
        <f t="shared" si="37"/>
        <v>180.26540532309659</v>
      </c>
      <c r="AP137" s="5">
        <f t="shared" si="38"/>
        <v>19.935069335800527</v>
      </c>
      <c r="AQ137" s="5"/>
      <c r="AR137" s="5">
        <f t="shared" si="39"/>
        <v>241.20936838178395</v>
      </c>
      <c r="AS137" s="6">
        <f t="shared" si="40"/>
        <v>425.76815641707589</v>
      </c>
      <c r="AT137" s="4">
        <f t="shared" si="41"/>
        <v>1.7934339279343561</v>
      </c>
      <c r="AU137" s="3"/>
      <c r="AV137" s="9" cm="1">
        <f t="array" ref="AV137">IF(AND(AI137&lt;0,AL137=0),0,YfromPositiveSevStands($B$2,F137,G137,H137,AF137,Q137,AC137,AA137,AM137,J137,K137,L137,X137,AI137,U137, 20,200))</f>
        <v>0</v>
      </c>
      <c r="AW137" s="8" cm="1">
        <f t="array" ref="AW137">IF(AND(AI137&lt;0,AL137=0),0,AofPositiveSevStands($B$2,F137,G137,H137,AF137,Q137,AC137,AA137,AM137,J137,K137,L137,X137,AI137,U137, 20,200))</f>
        <v>0</v>
      </c>
      <c r="AX137" s="8"/>
      <c r="AY137" s="14">
        <f t="shared" si="42"/>
        <v>0</v>
      </c>
      <c r="AZ137" s="14">
        <f t="shared" si="43"/>
        <v>0</v>
      </c>
      <c r="BA137" s="14"/>
      <c r="BB137" s="8">
        <f t="shared" si="44"/>
        <v>90648.368735075521</v>
      </c>
      <c r="BC137" s="8">
        <f t="shared" si="45"/>
        <v>348.05585357873332</v>
      </c>
      <c r="BD137" s="8">
        <f t="shared" si="46"/>
        <v>332036716.08993179</v>
      </c>
    </row>
    <row r="138" spans="2:56" ht="15" customHeight="1" x14ac:dyDescent="0.4">
      <c r="D138" s="1" t="s">
        <v>178</v>
      </c>
      <c r="F138" s="3">
        <v>1.1141000000000001</v>
      </c>
      <c r="G138" s="1">
        <v>4.1599999999999998E-2</v>
      </c>
      <c r="H138" s="1">
        <v>1</v>
      </c>
      <c r="J138" s="1">
        <v>1.5661</v>
      </c>
      <c r="K138" s="1">
        <v>5.6059999999999999</v>
      </c>
      <c r="L138" s="1">
        <v>25.0532</v>
      </c>
      <c r="N138" s="8">
        <f t="shared" si="50"/>
        <v>338648.37812629557</v>
      </c>
      <c r="O138" s="1">
        <v>9.5669000000000004E-2</v>
      </c>
      <c r="P138" s="6">
        <v>8833.4</v>
      </c>
      <c r="Q138" s="1">
        <v>1.2744340000000001</v>
      </c>
      <c r="S138" s="1">
        <v>0.67</v>
      </c>
      <c r="T138" s="1">
        <v>0.9</v>
      </c>
      <c r="U138" s="8">
        <v>1774264.6869775401</v>
      </c>
      <c r="V138" s="6">
        <v>9775.0115758604716</v>
      </c>
      <c r="W138" s="8">
        <v>5250</v>
      </c>
      <c r="X138" s="6">
        <v>13782.9827639427</v>
      </c>
      <c r="Z138" s="6">
        <f t="shared" si="26"/>
        <v>369.88750059456726</v>
      </c>
      <c r="AA138" s="5">
        <f t="shared" si="27"/>
        <v>35.039323460531101</v>
      </c>
      <c r="AB138" s="5"/>
      <c r="AC138" s="1">
        <f t="shared" si="28"/>
        <v>1.2744340000000001</v>
      </c>
      <c r="AD138" s="3">
        <f t="shared" si="29"/>
        <v>8.2133309145714222</v>
      </c>
      <c r="AE138" s="4">
        <f t="shared" si="30"/>
        <v>0.50340513283530708</v>
      </c>
      <c r="AF138" s="6">
        <f t="shared" si="31"/>
        <v>22410.746731279443</v>
      </c>
      <c r="AG138" s="6">
        <f t="shared" si="32"/>
        <v>2836.2115796727462</v>
      </c>
      <c r="AH138" s="1">
        <f t="shared" si="49"/>
        <v>0.67</v>
      </c>
      <c r="AI138" s="6">
        <f t="shared" si="33"/>
        <v>4525.0115758604716</v>
      </c>
      <c r="AJ138" s="6">
        <f t="shared" si="34"/>
        <v>46.948280554092264</v>
      </c>
      <c r="AK138" s="6"/>
      <c r="AL138" s="6">
        <f t="shared" si="35"/>
        <v>625.57557401350925</v>
      </c>
      <c r="AM138" s="5">
        <f t="shared" si="36"/>
        <v>52.920451342914916</v>
      </c>
      <c r="AN138" s="5"/>
      <c r="AO138" s="6">
        <f t="shared" si="37"/>
        <v>200.18418368432293</v>
      </c>
      <c r="AP138" s="5">
        <f t="shared" si="38"/>
        <v>21.643799648412852</v>
      </c>
      <c r="AQ138" s="5"/>
      <c r="AR138" s="5">
        <f t="shared" si="39"/>
        <v>241.20936838178397</v>
      </c>
      <c r="AS138" s="6">
        <f t="shared" si="40"/>
        <v>329.80787230357487</v>
      </c>
      <c r="AT138" s="4">
        <f t="shared" si="41"/>
        <v>1.7934339279343561</v>
      </c>
      <c r="AU138" s="3"/>
      <c r="AV138" s="9" cm="1">
        <f t="array" ref="AV138">IF(AND(AI138&lt;0,AL138=0),0,YfromPositiveSevStands($B$2,F138,G138,H138,AF138,Q138,AC138,AA138,AM138,J138,K138,L138,X138,AI138,U138, 20,200))</f>
        <v>0</v>
      </c>
      <c r="AW138" s="8" cm="1">
        <f t="array" ref="AW138">IF(AND(AI138&lt;0,AL138=0),0,AofPositiveSevStands($B$2,F138,G138,H138,AF138,Q138,AC138,AA138,AM138,J138,K138,L138,X138,AI138,U138, 20,200))</f>
        <v>0</v>
      </c>
      <c r="AX138" s="8"/>
      <c r="AY138" s="14">
        <f t="shared" si="42"/>
        <v>0</v>
      </c>
      <c r="AZ138" s="14">
        <f t="shared" si="43"/>
        <v>0</v>
      </c>
      <c r="BA138" s="14"/>
      <c r="BB138" s="8">
        <f t="shared" si="44"/>
        <v>66229.258469301916</v>
      </c>
      <c r="BC138" s="8">
        <f t="shared" si="45"/>
        <v>248.72467291091155</v>
      </c>
      <c r="BD138" s="8">
        <f t="shared" si="46"/>
        <v>253463214.14209613</v>
      </c>
    </row>
    <row r="139" spans="2:56" ht="15" customHeight="1" x14ac:dyDescent="0.4">
      <c r="D139" s="1" t="s">
        <v>179</v>
      </c>
      <c r="F139" s="3">
        <v>1.1141000000000001</v>
      </c>
      <c r="G139" s="1">
        <v>4.1599999999999998E-2</v>
      </c>
      <c r="H139" s="1">
        <v>1</v>
      </c>
      <c r="J139" s="1">
        <v>1.5661</v>
      </c>
      <c r="K139" s="1">
        <v>5.6059999999999999</v>
      </c>
      <c r="L139" s="1">
        <v>25.0532</v>
      </c>
      <c r="N139" s="8">
        <f t="shared" si="50"/>
        <v>338648.37812629557</v>
      </c>
      <c r="O139" s="1">
        <v>9.5669000000000004E-2</v>
      </c>
      <c r="P139" s="6">
        <v>8833.4</v>
      </c>
      <c r="Q139" s="1">
        <v>1.2744340000000001</v>
      </c>
      <c r="S139" s="1">
        <v>0.67</v>
      </c>
      <c r="T139" s="1">
        <v>0.9</v>
      </c>
      <c r="U139" s="8">
        <v>1774264.6869775401</v>
      </c>
      <c r="V139" s="6">
        <v>9775.0115758604716</v>
      </c>
      <c r="W139" s="8">
        <v>5750</v>
      </c>
      <c r="X139" s="6">
        <v>20468.714375183441</v>
      </c>
      <c r="Z139" s="6">
        <f t="shared" si="26"/>
        <v>369.8875005945672</v>
      </c>
      <c r="AA139" s="5">
        <f t="shared" si="27"/>
        <v>35.039323460531101</v>
      </c>
      <c r="AB139" s="5"/>
      <c r="AC139" s="1">
        <f t="shared" si="28"/>
        <v>1.2744340000000001</v>
      </c>
      <c r="AD139" s="3">
        <f t="shared" si="29"/>
        <v>8.2133309145714222</v>
      </c>
      <c r="AE139" s="4">
        <f t="shared" si="30"/>
        <v>0.50340513283530708</v>
      </c>
      <c r="AF139" s="6">
        <f t="shared" si="31"/>
        <v>19934.427460536157</v>
      </c>
      <c r="AG139" s="6">
        <f t="shared" si="32"/>
        <v>2522.8188366792197</v>
      </c>
      <c r="AH139" s="1">
        <f t="shared" si="49"/>
        <v>0.67</v>
      </c>
      <c r="AI139" s="6">
        <f t="shared" si="33"/>
        <v>4025.0115758604716</v>
      </c>
      <c r="AJ139" s="6">
        <f t="shared" si="34"/>
        <v>46.948280554092264</v>
      </c>
      <c r="AK139" s="6"/>
      <c r="AL139" s="6">
        <f t="shared" si="35"/>
        <v>703.28660194760573</v>
      </c>
      <c r="AM139" s="5">
        <f t="shared" si="36"/>
        <v>58.013038711534378</v>
      </c>
      <c r="AN139" s="5"/>
      <c r="AO139" s="6">
        <f t="shared" si="37"/>
        <v>225.05171262323381</v>
      </c>
      <c r="AP139" s="5">
        <f t="shared" si="38"/>
        <v>23.726603893301323</v>
      </c>
      <c r="AQ139" s="5"/>
      <c r="AR139" s="5">
        <f t="shared" si="39"/>
        <v>241.20936838178395</v>
      </c>
      <c r="AS139" s="6">
        <f t="shared" si="40"/>
        <v>489.78825936932094</v>
      </c>
      <c r="AT139" s="4">
        <f t="shared" si="41"/>
        <v>1.7934339279343561</v>
      </c>
      <c r="AU139" s="3"/>
      <c r="AV139" s="9" cm="1">
        <f t="array" ref="AV139">IF(AND(AI139&lt;0,AL139=0),0,YfromPositiveSevStands($B$2,F139,G139,H139,AF139,Q139,AC139,AA139,AM139,J139,K139,L139,X139,AI139,U139, 20,200))</f>
        <v>0</v>
      </c>
      <c r="AW139" s="8" cm="1">
        <f t="array" ref="AW139">IF(AND(AI139&lt;0,AL139=0),0,AofPositiveSevStands($B$2,F139,G139,H139,AF139,Q139,AC139,AA139,AM139,J139,K139,L139,X139,AI139,U139, 20,200))</f>
        <v>0</v>
      </c>
      <c r="AX139" s="8"/>
      <c r="AY139" s="14">
        <f t="shared" si="42"/>
        <v>0</v>
      </c>
      <c r="AZ139" s="14">
        <f t="shared" si="43"/>
        <v>0</v>
      </c>
      <c r="BA139" s="14"/>
      <c r="BB139" s="8">
        <f t="shared" si="44"/>
        <v>85677.856116249008</v>
      </c>
      <c r="BC139" s="8">
        <f t="shared" si="45"/>
        <v>309.97449446578264</v>
      </c>
      <c r="BD139" s="8">
        <f t="shared" si="46"/>
        <v>333827090.09798813</v>
      </c>
    </row>
    <row r="140" spans="2:56" ht="15" customHeight="1" x14ac:dyDescent="0.4">
      <c r="D140" s="1" t="s">
        <v>180</v>
      </c>
      <c r="F140" s="3">
        <v>1.1141000000000001</v>
      </c>
      <c r="G140" s="1">
        <v>4.1599999999999998E-2</v>
      </c>
      <c r="H140" s="1">
        <v>1</v>
      </c>
      <c r="J140" s="1">
        <v>1.5661</v>
      </c>
      <c r="K140" s="1">
        <v>5.6059999999999999</v>
      </c>
      <c r="L140" s="1">
        <v>25.0532</v>
      </c>
      <c r="N140" s="8">
        <f t="shared" si="50"/>
        <v>338648.37812629557</v>
      </c>
      <c r="O140" s="1">
        <v>9.5669000000000004E-2</v>
      </c>
      <c r="P140" s="6">
        <v>8833.4</v>
      </c>
      <c r="Q140" s="1">
        <v>1.2744340000000001</v>
      </c>
      <c r="S140" s="1">
        <v>0.67</v>
      </c>
      <c r="T140" s="1">
        <v>0.9</v>
      </c>
      <c r="U140" s="8">
        <v>1774264.6869775401</v>
      </c>
      <c r="V140" s="6">
        <v>9775.0115758604716</v>
      </c>
      <c r="W140" s="8">
        <v>6250</v>
      </c>
      <c r="X140" s="6">
        <v>15567.305025544587</v>
      </c>
      <c r="Z140" s="6">
        <f t="shared" si="26"/>
        <v>369.88750059456726</v>
      </c>
      <c r="AA140" s="5">
        <f t="shared" si="27"/>
        <v>35.039323460531101</v>
      </c>
      <c r="AB140" s="5"/>
      <c r="AC140" s="1">
        <f t="shared" si="28"/>
        <v>1.2744340000000001</v>
      </c>
      <c r="AD140" s="3">
        <f t="shared" si="29"/>
        <v>8.2133309145714222</v>
      </c>
      <c r="AE140" s="4">
        <f t="shared" si="30"/>
        <v>0.50340513283530708</v>
      </c>
      <c r="AF140" s="6">
        <f t="shared" si="31"/>
        <v>17458.108189792874</v>
      </c>
      <c r="AG140" s="6">
        <f t="shared" si="32"/>
        <v>2209.4260936856931</v>
      </c>
      <c r="AH140" s="1">
        <f t="shared" si="49"/>
        <v>0.67</v>
      </c>
      <c r="AI140" s="6">
        <f t="shared" si="33"/>
        <v>3525.0115758604716</v>
      </c>
      <c r="AJ140" s="6">
        <f t="shared" si="34"/>
        <v>46.948280554092264</v>
      </c>
      <c r="AK140" s="6"/>
      <c r="AL140" s="6">
        <f t="shared" si="35"/>
        <v>803.04323916885096</v>
      </c>
      <c r="AM140" s="5">
        <f t="shared" si="36"/>
        <v>64.376493353576919</v>
      </c>
      <c r="AN140" s="5"/>
      <c r="AO140" s="6">
        <f t="shared" si="37"/>
        <v>256.97383653403227</v>
      </c>
      <c r="AP140" s="5">
        <f t="shared" si="38"/>
        <v>26.32917688444364</v>
      </c>
      <c r="AQ140" s="5"/>
      <c r="AR140" s="5">
        <f t="shared" si="39"/>
        <v>241.20936838178397</v>
      </c>
      <c r="AS140" s="6">
        <f t="shared" si="40"/>
        <v>372.50425658276998</v>
      </c>
      <c r="AT140" s="4">
        <f t="shared" si="41"/>
        <v>1.7934339279343561</v>
      </c>
      <c r="AU140" s="3"/>
      <c r="AV140" s="9" cm="1">
        <f t="array" ref="AV140">IF(AND(AI140&lt;0,AL140=0),0,YfromPositiveSevStands($B$2,F140,G140,H140,AF140,Q140,AC140,AA140,AM140,J140,K140,L140,X140,AI140,U140, 20,200))</f>
        <v>0</v>
      </c>
      <c r="AW140" s="8" cm="1">
        <f t="array" ref="AW140">IF(AND(AI140&lt;0,AL140=0),0,AofPositiveSevStands($B$2,F140,G140,H140,AF140,Q140,AC140,AA140,AM140,J140,K140,L140,X140,AI140,U140, 20,200))</f>
        <v>0</v>
      </c>
      <c r="AX140" s="8"/>
      <c r="AY140" s="14">
        <f t="shared" si="42"/>
        <v>0</v>
      </c>
      <c r="AZ140" s="14">
        <f t="shared" si="43"/>
        <v>0</v>
      </c>
      <c r="BA140" s="14"/>
      <c r="BB140" s="8">
        <f t="shared" si="44"/>
        <v>46174.715876566836</v>
      </c>
      <c r="BC140" s="8">
        <f t="shared" si="45"/>
        <v>157.13870884577162</v>
      </c>
      <c r="BD140" s="8">
        <f t="shared" si="46"/>
        <v>176786039.936088</v>
      </c>
    </row>
    <row r="141" spans="2:56" ht="15" customHeight="1" x14ac:dyDescent="0.4">
      <c r="D141" s="1" t="s">
        <v>181</v>
      </c>
      <c r="F141" s="3">
        <v>1.1141000000000001</v>
      </c>
      <c r="G141" s="1">
        <v>4.1599999999999998E-2</v>
      </c>
      <c r="H141" s="1">
        <v>1</v>
      </c>
      <c r="J141" s="1">
        <v>1.5661</v>
      </c>
      <c r="K141" s="1">
        <v>5.6059999999999999</v>
      </c>
      <c r="L141" s="1">
        <v>25.0532</v>
      </c>
      <c r="N141" s="8">
        <f t="shared" si="50"/>
        <v>338648.37812629557</v>
      </c>
      <c r="O141" s="1">
        <v>9.5669000000000004E-2</v>
      </c>
      <c r="P141" s="6">
        <v>8833.4</v>
      </c>
      <c r="Q141" s="1">
        <v>1.2744340000000001</v>
      </c>
      <c r="S141" s="1">
        <v>0.67</v>
      </c>
      <c r="T141" s="1">
        <v>0.9</v>
      </c>
      <c r="U141" s="8">
        <v>1774264.6869775401</v>
      </c>
      <c r="V141" s="6">
        <v>9775.0115758604716</v>
      </c>
      <c r="W141" s="8">
        <v>6750</v>
      </c>
      <c r="X141" s="6">
        <v>47605.305123779792</v>
      </c>
      <c r="Z141" s="6">
        <f t="shared" si="26"/>
        <v>369.88750059456726</v>
      </c>
      <c r="AA141" s="5">
        <f t="shared" si="27"/>
        <v>35.039323460531101</v>
      </c>
      <c r="AB141" s="5"/>
      <c r="AC141" s="1">
        <f t="shared" si="28"/>
        <v>1.2744340000000001</v>
      </c>
      <c r="AD141" s="3">
        <f t="shared" si="29"/>
        <v>8.2133309145714222</v>
      </c>
      <c r="AE141" s="4">
        <f t="shared" si="30"/>
        <v>0.50340513283530708</v>
      </c>
      <c r="AF141" s="6">
        <f t="shared" si="31"/>
        <v>14981.788919049592</v>
      </c>
      <c r="AG141" s="6">
        <f t="shared" si="32"/>
        <v>1896.0333506921666</v>
      </c>
      <c r="AH141" s="1">
        <f t="shared" si="49"/>
        <v>0.67</v>
      </c>
      <c r="AI141" s="6">
        <f t="shared" si="33"/>
        <v>3025.0115758604716</v>
      </c>
      <c r="AJ141" s="6">
        <f t="shared" si="34"/>
        <v>46.948280554092264</v>
      </c>
      <c r="AK141" s="6"/>
      <c r="AL141" s="6">
        <f t="shared" si="35"/>
        <v>935.77715092924211</v>
      </c>
      <c r="AM141" s="5">
        <f t="shared" si="36"/>
        <v>72.586385071099173</v>
      </c>
      <c r="AN141" s="5"/>
      <c r="AO141" s="6">
        <f t="shared" si="37"/>
        <v>299.44868829735742</v>
      </c>
      <c r="AP141" s="5">
        <f t="shared" si="38"/>
        <v>29.686919438788014</v>
      </c>
      <c r="AQ141" s="5"/>
      <c r="AR141" s="5">
        <f t="shared" si="39"/>
        <v>241.20936838178397</v>
      </c>
      <c r="AS141" s="6">
        <f t="shared" si="40"/>
        <v>1139.1296544540578</v>
      </c>
      <c r="AT141" s="4">
        <f t="shared" si="41"/>
        <v>1.7934339279343561</v>
      </c>
      <c r="AU141" s="3"/>
      <c r="AV141" s="9" cm="1">
        <f t="array" ref="AV141">IF(AND(AI141&lt;0,AL141=0),0,YfromPositiveSevStands($B$2,F141,G141,H141,AF141,Q141,AC141,AA141,AM141,J141,K141,L141,X141,AI141,U141, 20,200))</f>
        <v>0</v>
      </c>
      <c r="AW141" s="8" cm="1">
        <f t="array" ref="AW141">IF(AND(AI141&lt;0,AL141=0),0,AofPositiveSevStands($B$2,F141,G141,H141,AF141,Q141,AC141,AA141,AM141,J141,K141,L141,X141,AI141,U141, 20,200))</f>
        <v>0</v>
      </c>
      <c r="AX141" s="8"/>
      <c r="AY141" s="14">
        <f t="shared" si="42"/>
        <v>0</v>
      </c>
      <c r="AZ141" s="14">
        <f t="shared" si="43"/>
        <v>0</v>
      </c>
      <c r="BA141" s="14"/>
      <c r="BB141" s="8">
        <f t="shared" si="44"/>
        <v>56550.365401534851</v>
      </c>
      <c r="BC141" s="8">
        <f t="shared" si="45"/>
        <v>174.88237705608995</v>
      </c>
      <c r="BD141" s="8">
        <f t="shared" si="46"/>
        <v>203066247.19017309</v>
      </c>
    </row>
    <row r="142" spans="2:56" ht="15" customHeight="1" x14ac:dyDescent="0.4">
      <c r="D142" s="1" t="s">
        <v>182</v>
      </c>
      <c r="F142" s="3">
        <v>1.1141000000000001</v>
      </c>
      <c r="G142" s="1">
        <v>4.1599999999999998E-2</v>
      </c>
      <c r="H142" s="1">
        <v>1</v>
      </c>
      <c r="J142" s="1">
        <v>1.5661</v>
      </c>
      <c r="K142" s="1">
        <v>5.6059999999999999</v>
      </c>
      <c r="L142" s="1">
        <v>25.0532</v>
      </c>
      <c r="N142" s="8">
        <f t="shared" si="50"/>
        <v>338648.37812629557</v>
      </c>
      <c r="O142" s="1">
        <v>9.5669000000000004E-2</v>
      </c>
      <c r="P142" s="6">
        <v>8833.4</v>
      </c>
      <c r="Q142" s="1">
        <v>1.2744340000000001</v>
      </c>
      <c r="S142" s="1">
        <v>0.67</v>
      </c>
      <c r="T142" s="1">
        <v>0.9</v>
      </c>
      <c r="U142" s="8">
        <v>1774264.6869775401</v>
      </c>
      <c r="V142" s="6">
        <v>9775.0115758604716</v>
      </c>
      <c r="W142" s="8">
        <v>7250</v>
      </c>
      <c r="X142" s="6">
        <v>51379.789483659595</v>
      </c>
      <c r="Z142" s="6">
        <f t="shared" si="26"/>
        <v>369.8875005945672</v>
      </c>
      <c r="AA142" s="5">
        <f t="shared" si="27"/>
        <v>35.039323460531101</v>
      </c>
      <c r="AB142" s="5"/>
      <c r="AC142" s="1">
        <f t="shared" si="28"/>
        <v>1.2744340000000001</v>
      </c>
      <c r="AD142" s="3">
        <f t="shared" si="29"/>
        <v>8.2133309145714222</v>
      </c>
      <c r="AE142" s="4">
        <f t="shared" si="30"/>
        <v>0.50340513283530708</v>
      </c>
      <c r="AF142" s="6">
        <f t="shared" si="31"/>
        <v>12505.469648306307</v>
      </c>
      <c r="AG142" s="6">
        <f t="shared" si="32"/>
        <v>1582.6406076986402</v>
      </c>
      <c r="AH142" s="1">
        <f t="shared" si="49"/>
        <v>0.67</v>
      </c>
      <c r="AI142" s="6">
        <f t="shared" si="33"/>
        <v>2525.0115758604716</v>
      </c>
      <c r="AJ142" s="6">
        <f t="shared" si="34"/>
        <v>46.948280554092264</v>
      </c>
      <c r="AK142" s="6"/>
      <c r="AL142" s="6">
        <f t="shared" si="35"/>
        <v>1121.0787075390069</v>
      </c>
      <c r="AM142" s="5">
        <f t="shared" si="36"/>
        <v>83.641657550416127</v>
      </c>
      <c r="AN142" s="5"/>
      <c r="AO142" s="6">
        <f t="shared" si="37"/>
        <v>358.74518641248216</v>
      </c>
      <c r="AP142" s="5">
        <f t="shared" si="38"/>
        <v>34.208386972208487</v>
      </c>
      <c r="AQ142" s="5"/>
      <c r="AR142" s="5">
        <f t="shared" si="39"/>
        <v>241.20936838178395</v>
      </c>
      <c r="AS142" s="6">
        <f t="shared" si="40"/>
        <v>1229.447887966742</v>
      </c>
      <c r="AT142" s="4">
        <f t="shared" si="41"/>
        <v>1.7934339279343561</v>
      </c>
      <c r="AU142" s="3"/>
      <c r="AV142" s="9" cm="1">
        <f t="array" ref="AV142">IF(AND(AI142&lt;0,AL142=0),0,YfromPositiveSevStands($B$2,F142,G142,H142,AF142,Q142,AC142,AA142,AM142,J142,K142,L142,X142,AI142,U142, 20,200))</f>
        <v>0</v>
      </c>
      <c r="AW142" s="8" cm="1">
        <f t="array" ref="AW142">IF(AND(AI142&lt;0,AL142=0),0,AofPositiveSevStands($B$2,F142,G142,H142,AF142,Q142,AC142,AA142,AM142,J142,K142,L142,X142,AI142,U142, 20,200))</f>
        <v>0</v>
      </c>
      <c r="AX142" s="8"/>
      <c r="AY142" s="14">
        <f t="shared" si="42"/>
        <v>0</v>
      </c>
      <c r="AZ142" s="14">
        <f t="shared" si="43"/>
        <v>0</v>
      </c>
      <c r="BA142" s="14"/>
      <c r="BB142" s="8">
        <f t="shared" si="44"/>
        <v>4355.3056625872287</v>
      </c>
      <c r="BC142" s="8">
        <f t="shared" si="45"/>
        <v>11.695396746937373</v>
      </c>
      <c r="BD142" s="8">
        <f t="shared" si="46"/>
        <v>13857845.8477326</v>
      </c>
    </row>
    <row r="143" spans="2:56" ht="15" customHeight="1" x14ac:dyDescent="0.4">
      <c r="D143" s="1" t="s">
        <v>183</v>
      </c>
      <c r="F143" s="3">
        <v>1.1141000000000001</v>
      </c>
      <c r="G143" s="1">
        <v>4.1599999999999998E-2</v>
      </c>
      <c r="H143" s="1">
        <v>1</v>
      </c>
      <c r="J143" s="1">
        <v>1.5661</v>
      </c>
      <c r="K143" s="1">
        <v>5.6059999999999999</v>
      </c>
      <c r="L143" s="1">
        <v>25.0532</v>
      </c>
      <c r="N143" s="8">
        <f t="shared" si="50"/>
        <v>338648.37812629557</v>
      </c>
      <c r="O143" s="1">
        <v>9.5669000000000004E-2</v>
      </c>
      <c r="P143" s="6">
        <v>8833.4</v>
      </c>
      <c r="Q143" s="1">
        <v>1.2744340000000001</v>
      </c>
      <c r="S143" s="1">
        <v>0.67</v>
      </c>
      <c r="T143" s="1">
        <v>0.9</v>
      </c>
      <c r="U143" s="8">
        <v>1774264.6869775401</v>
      </c>
      <c r="V143" s="6">
        <v>9775.0115758604716</v>
      </c>
      <c r="W143" s="8">
        <v>7750</v>
      </c>
      <c r="X143" s="6">
        <v>42226.691966457627</v>
      </c>
      <c r="Z143" s="6">
        <f t="shared" si="26"/>
        <v>369.8875005945672</v>
      </c>
      <c r="AA143" s="5">
        <f t="shared" si="27"/>
        <v>35.039323460531101</v>
      </c>
      <c r="AB143" s="5"/>
      <c r="AC143" s="1">
        <f t="shared" si="28"/>
        <v>1.2744340000000001</v>
      </c>
      <c r="AD143" s="3">
        <f t="shared" si="29"/>
        <v>8.2133309145714222</v>
      </c>
      <c r="AE143" s="4">
        <f t="shared" si="30"/>
        <v>0.50340513283530708</v>
      </c>
      <c r="AF143" s="6">
        <f t="shared" si="31"/>
        <v>10029.150377563023</v>
      </c>
      <c r="AG143" s="6">
        <f t="shared" si="32"/>
        <v>1269.2478647051137</v>
      </c>
      <c r="AH143" s="1">
        <f t="shared" si="49"/>
        <v>0.67</v>
      </c>
      <c r="AI143" s="6">
        <f t="shared" si="33"/>
        <v>2025.0115758604716</v>
      </c>
      <c r="AJ143" s="6">
        <f t="shared" si="34"/>
        <v>46.948280554092264</v>
      </c>
      <c r="AK143" s="6"/>
      <c r="AL143" s="6">
        <f t="shared" si="35"/>
        <v>1397.8866825903685</v>
      </c>
      <c r="AM143" s="5">
        <f t="shared" si="36"/>
        <v>99.453803319481608</v>
      </c>
      <c r="AN143" s="5"/>
      <c r="AO143" s="6">
        <f t="shared" si="37"/>
        <v>447.32373842891786</v>
      </c>
      <c r="AP143" s="5">
        <f t="shared" si="38"/>
        <v>40.675355910540667</v>
      </c>
      <c r="AQ143" s="5"/>
      <c r="AR143" s="5">
        <f t="shared" si="39"/>
        <v>241.20936838178395</v>
      </c>
      <c r="AS143" s="6">
        <f t="shared" si="40"/>
        <v>1010.4268190996444</v>
      </c>
      <c r="AT143" s="4">
        <f t="shared" si="41"/>
        <v>1.7934339279343561</v>
      </c>
      <c r="AU143" s="3"/>
      <c r="AV143" s="9" cm="1">
        <f t="array" ref="AV143">IF(AND(AI143&lt;0,AL143=0),0,YfromPositiveSevStands($B$2,F143,G143,H143,AF143,Q143,AC143,AA143,AM143,J143,K143,L143,X143,AI143,U143, 20,200))</f>
        <v>0</v>
      </c>
      <c r="AW143" s="8" cm="1">
        <f t="array" ref="AW143">IF(AND(AI143&lt;0,AL143=0),0,AofPositiveSevStands($B$2,F143,G143,H143,AF143,Q143,AC143,AA143,AM143,J143,K143,L143,X143,AI143,U143, 20,200))</f>
        <v>0</v>
      </c>
      <c r="AX143" s="8"/>
      <c r="AY143" s="14">
        <f t="shared" si="42"/>
        <v>0</v>
      </c>
      <c r="AZ143" s="14">
        <f t="shared" si="43"/>
        <v>0</v>
      </c>
      <c r="BA143" s="14"/>
      <c r="BB143" s="8">
        <f t="shared" si="44"/>
        <v>0.59349266666327127</v>
      </c>
      <c r="BC143" s="8">
        <f t="shared" si="45"/>
        <v>1.3074090010584806E-3</v>
      </c>
      <c r="BD143" s="8">
        <f t="shared" si="46"/>
        <v>1566.4003221341427</v>
      </c>
    </row>
    <row r="144" spans="2:56" ht="15" customHeight="1" x14ac:dyDescent="0.4">
      <c r="D144" s="1" t="s">
        <v>184</v>
      </c>
      <c r="F144" s="3">
        <v>1.1141000000000001</v>
      </c>
      <c r="G144" s="1">
        <v>4.1599999999999998E-2</v>
      </c>
      <c r="H144" s="1">
        <v>1</v>
      </c>
      <c r="J144" s="1">
        <v>1.5661</v>
      </c>
      <c r="K144" s="1">
        <v>5.6059999999999999</v>
      </c>
      <c r="L144" s="1">
        <v>25.0532</v>
      </c>
      <c r="N144" s="8">
        <f t="shared" si="50"/>
        <v>338648.37812629557</v>
      </c>
      <c r="O144" s="1">
        <v>9.5669000000000004E-2</v>
      </c>
      <c r="P144" s="6">
        <v>8833.4</v>
      </c>
      <c r="Q144" s="1">
        <v>1.2744340000000001</v>
      </c>
      <c r="S144" s="1">
        <v>0.67</v>
      </c>
      <c r="T144" s="1">
        <v>0.9</v>
      </c>
      <c r="U144" s="8">
        <v>1774264.6869775401</v>
      </c>
      <c r="V144" s="6">
        <v>9775.0115758604716</v>
      </c>
      <c r="W144" s="8">
        <v>8250</v>
      </c>
      <c r="X144" s="6">
        <v>15543.52570575529</v>
      </c>
      <c r="Z144" s="6">
        <f t="shared" si="26"/>
        <v>369.88750059456726</v>
      </c>
      <c r="AA144" s="5">
        <f t="shared" si="27"/>
        <v>35.039323460531101</v>
      </c>
      <c r="AB144" s="5"/>
      <c r="AC144" s="1">
        <f t="shared" si="28"/>
        <v>1.2744340000000001</v>
      </c>
      <c r="AD144" s="3">
        <f t="shared" si="29"/>
        <v>8.2133309145714222</v>
      </c>
      <c r="AE144" s="4">
        <f t="shared" si="30"/>
        <v>0.50340513283530708</v>
      </c>
      <c r="AF144" s="6">
        <f t="shared" si="31"/>
        <v>7552.831106819739</v>
      </c>
      <c r="AG144" s="6">
        <f t="shared" si="32"/>
        <v>955.85512171158712</v>
      </c>
      <c r="AH144" s="1">
        <f t="shared" si="49"/>
        <v>0.67</v>
      </c>
      <c r="AI144" s="6">
        <f t="shared" si="33"/>
        <v>1525.0115758604716</v>
      </c>
      <c r="AJ144" s="6">
        <f t="shared" si="34"/>
        <v>46.948280554092264</v>
      </c>
      <c r="AK144" s="6"/>
      <c r="AL144" s="6">
        <f t="shared" si="35"/>
        <v>1856.206706096297</v>
      </c>
      <c r="AM144" s="5">
        <f t="shared" si="36"/>
        <v>124.23843067170144</v>
      </c>
      <c r="AN144" s="5"/>
      <c r="AO144" s="6">
        <f t="shared" si="37"/>
        <v>593.98614595081494</v>
      </c>
      <c r="AP144" s="5">
        <f t="shared" si="38"/>
        <v>50.811957076241789</v>
      </c>
      <c r="AQ144" s="5"/>
      <c r="AR144" s="5">
        <f t="shared" si="39"/>
        <v>241.20936838178397</v>
      </c>
      <c r="AS144" s="6">
        <f t="shared" si="40"/>
        <v>371.93525007678704</v>
      </c>
      <c r="AT144" s="4">
        <f t="shared" si="41"/>
        <v>1.7934339279343561</v>
      </c>
      <c r="AU144" s="3"/>
      <c r="AV144" s="9" cm="1">
        <f t="array" ref="AV144">IF(AND(AI144&lt;0,AL144=0),0,YfromPositiveSevStands($B$2,F144,G144,H144,AF144,Q144,AC144,AA144,AM144,J144,K144,L144,X144,AI144,U144, 20,200))</f>
        <v>0</v>
      </c>
      <c r="AW144" s="8" cm="1">
        <f t="array" ref="AW144">IF(AND(AI144&lt;0,AL144=0),0,AofPositiveSevStands($B$2,F144,G144,H144,AF144,Q144,AC144,AA144,AM144,J144,K144,L144,X144,AI144,U144, 20,200))</f>
        <v>0</v>
      </c>
      <c r="AX144" s="8"/>
      <c r="AY144" s="14">
        <f t="shared" si="42"/>
        <v>0</v>
      </c>
      <c r="AZ144" s="14">
        <f t="shared" si="43"/>
        <v>0</v>
      </c>
      <c r="BA144" s="14"/>
      <c r="BB144" s="8">
        <f t="shared" si="44"/>
        <v>0</v>
      </c>
      <c r="BC144" s="8">
        <f t="shared" si="45"/>
        <v>0</v>
      </c>
      <c r="BD144" s="8">
        <f t="shared" si="46"/>
        <v>0</v>
      </c>
    </row>
    <row r="145" spans="4:56" ht="15" customHeight="1" x14ac:dyDescent="0.4">
      <c r="D145" s="1" t="s">
        <v>185</v>
      </c>
      <c r="F145" s="3">
        <v>1.1141000000000001</v>
      </c>
      <c r="G145" s="1">
        <v>4.1599999999999998E-2</v>
      </c>
      <c r="H145" s="1">
        <v>1</v>
      </c>
      <c r="J145" s="1">
        <v>1.5661</v>
      </c>
      <c r="K145" s="1">
        <v>5.6059999999999999</v>
      </c>
      <c r="L145" s="1">
        <v>25.0532</v>
      </c>
      <c r="N145" s="8">
        <f t="shared" si="50"/>
        <v>338648.37812629557</v>
      </c>
      <c r="O145" s="1">
        <v>9.5669000000000004E-2</v>
      </c>
      <c r="P145" s="6">
        <v>8833.4</v>
      </c>
      <c r="Q145" s="1">
        <v>1.2744340000000001</v>
      </c>
      <c r="S145" s="1">
        <v>0.67</v>
      </c>
      <c r="T145" s="1">
        <v>0.9</v>
      </c>
      <c r="U145" s="8">
        <v>1774264.6869775401</v>
      </c>
      <c r="V145" s="6">
        <v>9775.0115758604716</v>
      </c>
      <c r="W145" s="8">
        <v>8750</v>
      </c>
      <c r="X145" s="6">
        <v>4963.0247496347502</v>
      </c>
      <c r="Z145" s="6">
        <f t="shared" si="26"/>
        <v>369.8875005945672</v>
      </c>
      <c r="AA145" s="5">
        <f t="shared" si="27"/>
        <v>35.039323460531101</v>
      </c>
      <c r="AB145" s="5"/>
      <c r="AC145" s="1">
        <f t="shared" si="28"/>
        <v>1.2744340000000001</v>
      </c>
      <c r="AD145" s="3">
        <f t="shared" si="29"/>
        <v>8.2133309145714222</v>
      </c>
      <c r="AE145" s="4">
        <f t="shared" si="30"/>
        <v>0.50340513283530708</v>
      </c>
      <c r="AF145" s="6">
        <f t="shared" si="31"/>
        <v>5076.5118360764545</v>
      </c>
      <c r="AG145" s="6">
        <f t="shared" si="32"/>
        <v>642.46237871806068</v>
      </c>
      <c r="AH145" s="1">
        <f t="shared" si="49"/>
        <v>0.67</v>
      </c>
      <c r="AI145" s="6">
        <f t="shared" si="33"/>
        <v>1025.0115758604716</v>
      </c>
      <c r="AJ145" s="6">
        <f t="shared" si="34"/>
        <v>46.948280554092264</v>
      </c>
      <c r="AK145" s="6"/>
      <c r="AL145" s="6">
        <f t="shared" si="35"/>
        <v>2761.663166204105</v>
      </c>
      <c r="AM145" s="5">
        <f t="shared" si="36"/>
        <v>169.68559547423669</v>
      </c>
      <c r="AN145" s="5"/>
      <c r="AO145" s="6">
        <f t="shared" si="37"/>
        <v>883.73221318531341</v>
      </c>
      <c r="AP145" s="5">
        <f t="shared" si="38"/>
        <v>69.399276432242871</v>
      </c>
      <c r="AQ145" s="5"/>
      <c r="AR145" s="5">
        <f t="shared" si="39"/>
        <v>241.20936838178395</v>
      </c>
      <c r="AS145" s="6">
        <f t="shared" si="40"/>
        <v>118.75837479454196</v>
      </c>
      <c r="AT145" s="4">
        <f t="shared" si="41"/>
        <v>1.7934339279343561</v>
      </c>
      <c r="AU145" s="3"/>
      <c r="AV145" s="9" cm="1">
        <f t="array" ref="AV145">IF(AND(AI145&lt;0,AL145=0),0,YfromPositiveSevStands($B$2,F145,G145,H145,AF145,Q145,AC145,AA145,AM145,J145,K145,L145,X145,AI145,U145, 20,200))</f>
        <v>0</v>
      </c>
      <c r="AW145" s="8" cm="1">
        <f t="array" ref="AW145">IF(AND(AI145&lt;0,AL145=0),0,AofPositiveSevStands($B$2,F145,G145,H145,AF145,Q145,AC145,AA145,AM145,J145,K145,L145,X145,AI145,U145, 20,200))</f>
        <v>0</v>
      </c>
      <c r="AX145" s="8"/>
      <c r="AY145" s="14">
        <f t="shared" si="42"/>
        <v>0</v>
      </c>
      <c r="AZ145" s="14">
        <f t="shared" si="43"/>
        <v>0</v>
      </c>
      <c r="BA145" s="14"/>
      <c r="BB145" s="8">
        <f t="shared" si="44"/>
        <v>0</v>
      </c>
      <c r="BC145" s="8">
        <f t="shared" si="45"/>
        <v>0</v>
      </c>
      <c r="BD145" s="8">
        <f t="shared" si="46"/>
        <v>0</v>
      </c>
    </row>
    <row r="146" spans="4:56" ht="15" customHeight="1" x14ac:dyDescent="0.4">
      <c r="D146" s="1" t="s">
        <v>186</v>
      </c>
      <c r="F146" s="3">
        <v>1.1141000000000001</v>
      </c>
      <c r="G146" s="1">
        <v>4.1599999999999998E-2</v>
      </c>
      <c r="H146" s="1">
        <v>1</v>
      </c>
      <c r="J146" s="1">
        <v>1.5661</v>
      </c>
      <c r="K146" s="1">
        <v>5.6059999999999999</v>
      </c>
      <c r="L146" s="1">
        <v>25.0532</v>
      </c>
      <c r="N146" s="8">
        <f t="shared" si="50"/>
        <v>338648.37812629557</v>
      </c>
      <c r="O146" s="1">
        <v>9.5669000000000004E-2</v>
      </c>
      <c r="P146" s="6">
        <v>8833.4</v>
      </c>
      <c r="Q146" s="1">
        <v>1.2744340000000001</v>
      </c>
      <c r="S146" s="1">
        <v>0.67</v>
      </c>
      <c r="T146" s="1">
        <v>0.9</v>
      </c>
      <c r="U146" s="8">
        <v>1774264.6869775401</v>
      </c>
      <c r="V146" s="6">
        <v>9775.0115758604716</v>
      </c>
      <c r="W146" s="8">
        <v>9250</v>
      </c>
      <c r="X146" s="6">
        <v>2817.326040388376</v>
      </c>
      <c r="Z146" s="6">
        <f t="shared" ref="Z146:Z157" si="51">(AF146*AE146/AG146)*AA146^Q146</f>
        <v>369.88750059456726</v>
      </c>
      <c r="AA146" s="5">
        <f t="shared" ref="AA146:AA157" si="52">L146*_xlfn.GAMMA.INV(0.995,J146,1)^(1/K146)</f>
        <v>35.039323460531101</v>
      </c>
      <c r="AB146" s="5"/>
      <c r="AC146" s="1">
        <f t="shared" ref="AC146:AC157" si="53">H146*Q146</f>
        <v>1.2744340000000001</v>
      </c>
      <c r="AD146" s="3">
        <f t="shared" ref="AD146:AD157" si="54">1/(O146+P146/N146)</f>
        <v>8.2133309145714222</v>
      </c>
      <c r="AE146" s="4">
        <f t="shared" ref="AE146:AE157" si="55">(F146/$B$2*($B$2+G146*AC146))^(-$B$2/G146)*(G146*AC146/($B$2+G146*AC146))^AC146</f>
        <v>0.50340513283530708</v>
      </c>
      <c r="AF146" s="6">
        <f t="shared" ref="AF146:AF157" si="56">AI146*AH146*T146*AD146</f>
        <v>2600.1925653331705</v>
      </c>
      <c r="AG146" s="6">
        <f t="shared" ref="AG146:AG157" si="57">AI146*EXP(-$B$2*AJ146)</f>
        <v>329.06963572453418</v>
      </c>
      <c r="AH146" s="1">
        <f t="shared" si="49"/>
        <v>0.67</v>
      </c>
      <c r="AI146" s="6">
        <f t="shared" ref="AI146:AI157" si="58">V146*($B$5+1)-W146*($B$6+1)</f>
        <v>525.01157586047157</v>
      </c>
      <c r="AJ146" s="6">
        <f t="shared" ref="AJ146:AJ157" si="59">LN(F146*($B$2+G146*AC146)/$B$2)/G146</f>
        <v>46.948280554092264</v>
      </c>
      <c r="AK146" s="6"/>
      <c r="AL146" s="6">
        <f t="shared" ref="AL146:AL157" si="60">IF(AG146&lt;0,0,U146/(AI146*EXP(-$B$2*AJ146)))</f>
        <v>5391.7605708926176</v>
      </c>
      <c r="AM146" s="5">
        <f t="shared" ref="AM146:AM157" si="61">(AL146*AG146/(AF146*AE146))^(1/Q146)</f>
        <v>286.83774369290302</v>
      </c>
      <c r="AN146" s="5"/>
      <c r="AO146" s="6">
        <f t="shared" ref="AO146:AO157" si="62">(1-$B$3)*AL146</f>
        <v>1725.3633826856374</v>
      </c>
      <c r="AP146" s="5">
        <f t="shared" ref="AP146:AP157" si="63">(AO146*AG146/(AF146*AE146))^(1/Q146)</f>
        <v>117.3130330250511</v>
      </c>
      <c r="AQ146" s="5"/>
      <c r="AR146" s="5">
        <f t="shared" ref="AR146:AR157" si="64">AF146*AE146/(AI146*EXP(-$B$2*AJ146))*(L146^Q146)</f>
        <v>241.20936838178397</v>
      </c>
      <c r="AS146" s="6">
        <f t="shared" ref="AS146:AS157" si="65">X146/(AJ146*_xlfn.GAMMA(J146))</f>
        <v>67.414747800217768</v>
      </c>
      <c r="AT146" s="4">
        <f t="shared" ref="AT146:AT157" si="66">J146+Q146/K146</f>
        <v>1.7934339279343561</v>
      </c>
      <c r="AU146" s="3"/>
      <c r="AV146" s="9" cm="1">
        <f t="array" ref="AV146">IF(AND(AI146&lt;0,AL146=0),0,YfromPositiveSevStands($B$2,F146,G146,H146,AF146,Q146,AC146,AA146,AM146,J146,K146,L146,X146,AI146,U146, 20,200))</f>
        <v>0</v>
      </c>
      <c r="AW146" s="8" cm="1">
        <f t="array" ref="AW146">IF(AND(AI146&lt;0,AL146=0),0,AofPositiveSevStands($B$2,F146,G146,H146,AF146,Q146,AC146,AA146,AM146,J146,K146,L146,X146,AI146,U146, 20,200))</f>
        <v>0</v>
      </c>
      <c r="AX146" s="8"/>
      <c r="AY146" s="14">
        <f t="shared" ref="AY146:AY157" si="67">IF(AND(AI146&lt;0,AL146=0),0,IF(Z146&lt;AL146,0,AS146*AR146*_xlfn.GAMMA(AT146)*(_xlfn.GAMMA.DIST((Z146/AR146)^(K146/Q146),AT146,1,TRUE)-_xlfn.GAMMA.DIST((AL146/AR146)^(K146/Q146),AT146,1,TRUE))))</f>
        <v>0</v>
      </c>
      <c r="AZ146" s="14">
        <f t="shared" ref="AZ146:AZ157" si="68">IF(AND(AI146&lt;0,AL146=0),0,IF(OR(AI146&lt;0,Z146&lt;AL146),0,AS146*_xlfn.GAMMA(J146)*(_xlfn.GAMMA.DIST((Z146/AR146)^(K146/Q146),J146,1,TRUE)-_xlfn.GAMMA.DIST((AL146/AR146)^(K146/Q146),J146,1,TRUE))))</f>
        <v>0</v>
      </c>
      <c r="BA146" s="14"/>
      <c r="BB146" s="8">
        <f t="shared" ref="BB146:BB157" si="69">IF(AI146&lt;0,0,AS146*AR146*_xlfn.GAMMA(AT146)*(_xlfn.GAMMA.DIST((AL146/AR146)^(K146/Q146),AT146,1,TRUE)-_xlfn.GAMMA.DIST((AO146/AR146)^(K146/Q146),AT146,1,TRUE)))</f>
        <v>0</v>
      </c>
      <c r="BC146" s="8">
        <f t="shared" ref="BC146:BC157" si="70">IF(AI146&lt;0,0,AS146*_xlfn.GAMMA(J146)*(_xlfn.GAMMA.DIST((AL146/AR146)^(K146/Q146),J146,1,TRUE)-_xlfn.GAMMA.DIST((AO146/AR146)^(K146/Q146),J146,1,TRUE)))</f>
        <v>0</v>
      </c>
      <c r="BD146" s="8">
        <f t="shared" ref="BD146:BD157" si="71">U146*BC146-AI146*EXP(-$B$2*AJ146)*BB146</f>
        <v>0</v>
      </c>
    </row>
    <row r="147" spans="4:56" ht="15" customHeight="1" x14ac:dyDescent="0.4">
      <c r="D147" s="1" t="s">
        <v>187</v>
      </c>
      <c r="F147" s="3">
        <v>1.1141000000000001</v>
      </c>
      <c r="G147" s="1">
        <v>4.1599999999999998E-2</v>
      </c>
      <c r="H147" s="1">
        <v>1</v>
      </c>
      <c r="J147" s="1">
        <v>1.5661</v>
      </c>
      <c r="K147" s="1">
        <v>5.6059999999999999</v>
      </c>
      <c r="L147" s="1">
        <v>25.0532</v>
      </c>
      <c r="N147" s="8">
        <f t="shared" si="50"/>
        <v>338648.37812629557</v>
      </c>
      <c r="O147" s="1">
        <v>9.5669000000000004E-2</v>
      </c>
      <c r="P147" s="6">
        <v>8833.4</v>
      </c>
      <c r="Q147" s="1">
        <v>1.2744340000000001</v>
      </c>
      <c r="S147" s="1">
        <v>0.67</v>
      </c>
      <c r="T147" s="1">
        <v>0.9</v>
      </c>
      <c r="U147" s="8">
        <v>1774264.6869775401</v>
      </c>
      <c r="V147" s="6">
        <v>9775.0115758604716</v>
      </c>
      <c r="W147" s="8">
        <v>9750</v>
      </c>
      <c r="X147" s="6">
        <v>390.61035971530788</v>
      </c>
      <c r="Z147" s="6">
        <f t="shared" si="51"/>
        <v>369.88750059456726</v>
      </c>
      <c r="AA147" s="5">
        <f t="shared" si="52"/>
        <v>35.039323460531101</v>
      </c>
      <c r="AB147" s="5"/>
      <c r="AC147" s="1">
        <f t="shared" si="53"/>
        <v>1.2744340000000001</v>
      </c>
      <c r="AD147" s="3">
        <f t="shared" si="54"/>
        <v>8.2133309145714222</v>
      </c>
      <c r="AE147" s="4">
        <f t="shared" si="55"/>
        <v>0.50340513283530708</v>
      </c>
      <c r="AF147" s="6">
        <f t="shared" si="56"/>
        <v>123.87329458988656</v>
      </c>
      <c r="AG147" s="6">
        <f t="shared" si="57"/>
        <v>15.676892731007714</v>
      </c>
      <c r="AH147" s="1">
        <f t="shared" si="49"/>
        <v>0.67</v>
      </c>
      <c r="AI147" s="6">
        <f t="shared" si="58"/>
        <v>25.011575860471567</v>
      </c>
      <c r="AJ147" s="6">
        <f t="shared" si="59"/>
        <v>46.948280554092264</v>
      </c>
      <c r="AK147" s="6"/>
      <c r="AL147" s="6">
        <f t="shared" si="60"/>
        <v>113177.06368355626</v>
      </c>
      <c r="AM147" s="5">
        <f t="shared" si="61"/>
        <v>3125.945234915489</v>
      </c>
      <c r="AN147" s="5"/>
      <c r="AO147" s="6">
        <f t="shared" si="62"/>
        <v>36216.660378738001</v>
      </c>
      <c r="AP147" s="5">
        <f t="shared" si="63"/>
        <v>1278.4723232614645</v>
      </c>
      <c r="AQ147" s="5"/>
      <c r="AR147" s="5">
        <f t="shared" si="64"/>
        <v>241.20936838178397</v>
      </c>
      <c r="AS147" s="6">
        <f t="shared" si="65"/>
        <v>9.3467701326928303</v>
      </c>
      <c r="AT147" s="4">
        <f t="shared" si="66"/>
        <v>1.7934339279343561</v>
      </c>
      <c r="AU147" s="3"/>
      <c r="AV147" s="9" cm="1">
        <f t="array" ref="AV147">IF(AND(AI147&lt;0,AL147=0),0,YfromPositiveSevStands($B$2,F147,G147,H147,AF147,Q147,AC147,AA147,AM147,J147,K147,L147,X147,AI147,U147, 20,200))</f>
        <v>0</v>
      </c>
      <c r="AW147" s="8" cm="1">
        <f t="array" ref="AW147">IF(AND(AI147&lt;0,AL147=0),0,AofPositiveSevStands($B$2,F147,G147,H147,AF147,Q147,AC147,AA147,AM147,J147,K147,L147,X147,AI147,U147, 20,200))</f>
        <v>0</v>
      </c>
      <c r="AX147" s="8"/>
      <c r="AY147" s="14">
        <f t="shared" si="67"/>
        <v>0</v>
      </c>
      <c r="AZ147" s="14">
        <f t="shared" si="68"/>
        <v>0</v>
      </c>
      <c r="BA147" s="14"/>
      <c r="BB147" s="8">
        <f t="shared" si="69"/>
        <v>0</v>
      </c>
      <c r="BC147" s="8">
        <f t="shared" si="70"/>
        <v>0</v>
      </c>
      <c r="BD147" s="8">
        <f t="shared" si="71"/>
        <v>0</v>
      </c>
    </row>
    <row r="148" spans="4:56" ht="15" customHeight="1" x14ac:dyDescent="0.4">
      <c r="D148" s="1" t="s">
        <v>188</v>
      </c>
      <c r="F148" s="3">
        <v>1.1141000000000001</v>
      </c>
      <c r="G148" s="1">
        <v>4.1599999999999998E-2</v>
      </c>
      <c r="H148" s="1">
        <v>1</v>
      </c>
      <c r="J148" s="1">
        <v>1.5661</v>
      </c>
      <c r="K148" s="1">
        <v>5.6059999999999999</v>
      </c>
      <c r="L148" s="1">
        <v>25.0532</v>
      </c>
      <c r="N148" s="8">
        <f t="shared" si="50"/>
        <v>338648.37812629557</v>
      </c>
      <c r="O148" s="1">
        <v>9.5669000000000004E-2</v>
      </c>
      <c r="P148" s="6">
        <v>8833.4</v>
      </c>
      <c r="Q148" s="1">
        <v>1.2744340000000001</v>
      </c>
      <c r="S148" s="1">
        <v>0.67</v>
      </c>
      <c r="T148" s="1">
        <v>0.9</v>
      </c>
      <c r="U148" s="8">
        <v>1774264.6869775401</v>
      </c>
      <c r="V148" s="6">
        <v>9775.0115758604716</v>
      </c>
      <c r="W148" s="8">
        <v>10250</v>
      </c>
      <c r="X148" s="6">
        <v>315.33467203182528</v>
      </c>
      <c r="Z148" s="6">
        <f t="shared" si="51"/>
        <v>369.88750059456731</v>
      </c>
      <c r="AA148" s="5">
        <f t="shared" si="52"/>
        <v>35.039323460531101</v>
      </c>
      <c r="AB148" s="5"/>
      <c r="AC148" s="1">
        <f t="shared" si="53"/>
        <v>1.2744340000000001</v>
      </c>
      <c r="AD148" s="3">
        <f t="shared" si="54"/>
        <v>8.2133309145714222</v>
      </c>
      <c r="AE148" s="4">
        <f t="shared" si="55"/>
        <v>0.50340513283530708</v>
      </c>
      <c r="AF148" s="6">
        <f t="shared" si="56"/>
        <v>-2352.4459761533981</v>
      </c>
      <c r="AG148" s="6">
        <f t="shared" si="57"/>
        <v>-297.71585026251876</v>
      </c>
      <c r="AH148" s="1">
        <f t="shared" si="49"/>
        <v>0.67</v>
      </c>
      <c r="AI148" s="6">
        <f t="shared" si="58"/>
        <v>-474.98842413952843</v>
      </c>
      <c r="AJ148" s="6">
        <f t="shared" si="59"/>
        <v>46.948280554092264</v>
      </c>
      <c r="AK148" s="6"/>
      <c r="AL148" s="6">
        <f t="shared" si="60"/>
        <v>0</v>
      </c>
      <c r="AM148" s="5">
        <f t="shared" si="61"/>
        <v>0</v>
      </c>
      <c r="AN148" s="5"/>
      <c r="AO148" s="6">
        <f t="shared" si="62"/>
        <v>0</v>
      </c>
      <c r="AP148" s="5">
        <f t="shared" si="63"/>
        <v>0</v>
      </c>
      <c r="AQ148" s="5"/>
      <c r="AR148" s="5">
        <f t="shared" si="64"/>
        <v>241.20936838178403</v>
      </c>
      <c r="AS148" s="6">
        <f t="shared" si="65"/>
        <v>7.545526177282408</v>
      </c>
      <c r="AT148" s="4">
        <f t="shared" si="66"/>
        <v>1.7934339279343561</v>
      </c>
      <c r="AU148" s="3"/>
      <c r="AV148" s="9" cm="1">
        <f t="array" ref="AV148">IF(AND(AI148&lt;0,AL148=0),0,YfromPositiveSevStands($B$2,F148,G148,H148,AF148,Q148,AC148,AA148,AM148,J148,K148,L148,X148,AI148,U148, 20,200))</f>
        <v>0</v>
      </c>
      <c r="AW148" s="8" cm="1">
        <f t="array" ref="AW148">IF(AND(AI148&lt;0,AL148=0),0,AofPositiveSevStands($B$2,F148,G148,H148,AF148,Q148,AC148,AA148,AM148,J148,K148,L148,X148,AI148,U148, 20,200))</f>
        <v>0</v>
      </c>
      <c r="AX148" s="8"/>
      <c r="AY148" s="14">
        <f t="shared" si="67"/>
        <v>0</v>
      </c>
      <c r="AZ148" s="14">
        <f t="shared" si="68"/>
        <v>0</v>
      </c>
      <c r="BA148" s="14"/>
      <c r="BB148" s="8">
        <f t="shared" si="69"/>
        <v>0</v>
      </c>
      <c r="BC148" s="8">
        <f t="shared" si="70"/>
        <v>0</v>
      </c>
      <c r="BD148" s="8">
        <f t="shared" si="71"/>
        <v>0</v>
      </c>
    </row>
    <row r="149" spans="4:56" ht="15" customHeight="1" x14ac:dyDescent="0.4">
      <c r="D149" s="1" t="s">
        <v>189</v>
      </c>
      <c r="F149" s="3">
        <v>1.1141000000000001</v>
      </c>
      <c r="G149" s="1">
        <v>4.1599999999999998E-2</v>
      </c>
      <c r="H149" s="1">
        <v>1</v>
      </c>
      <c r="J149" s="1">
        <v>1.5661</v>
      </c>
      <c r="K149" s="1">
        <v>5.6059999999999999</v>
      </c>
      <c r="L149" s="1">
        <v>25.0532</v>
      </c>
      <c r="N149" s="8">
        <f t="shared" si="50"/>
        <v>338648.37812629557</v>
      </c>
      <c r="O149" s="1">
        <v>9.5669000000000004E-2</v>
      </c>
      <c r="P149" s="6">
        <v>8833.4</v>
      </c>
      <c r="Q149" s="1">
        <v>1.2744340000000001</v>
      </c>
      <c r="S149" s="1">
        <v>0.67</v>
      </c>
      <c r="T149" s="1">
        <v>0.9</v>
      </c>
      <c r="U149" s="8">
        <v>1774264.6869775401</v>
      </c>
      <c r="V149" s="6">
        <v>9775.0115758604716</v>
      </c>
      <c r="W149" s="8">
        <v>10750</v>
      </c>
      <c r="X149" s="6">
        <v>220.66254357117489</v>
      </c>
      <c r="Z149" s="6">
        <f t="shared" si="51"/>
        <v>369.88750059456714</v>
      </c>
      <c r="AA149" s="5">
        <f t="shared" si="52"/>
        <v>35.039323460531101</v>
      </c>
      <c r="AB149" s="5"/>
      <c r="AC149" s="1">
        <f t="shared" si="53"/>
        <v>1.2744340000000001</v>
      </c>
      <c r="AD149" s="3">
        <f t="shared" si="54"/>
        <v>8.2133309145714222</v>
      </c>
      <c r="AE149" s="4">
        <f t="shared" si="55"/>
        <v>0.50340513283530708</v>
      </c>
      <c r="AF149" s="6">
        <f t="shared" si="56"/>
        <v>-4828.7652468966808</v>
      </c>
      <c r="AG149" s="6">
        <f t="shared" si="57"/>
        <v>-611.10859325604531</v>
      </c>
      <c r="AH149" s="1">
        <f t="shared" ref="AH149:AH157" si="72">S149*($B$4+1)</f>
        <v>0.67</v>
      </c>
      <c r="AI149" s="6">
        <f t="shared" si="58"/>
        <v>-974.98842413952843</v>
      </c>
      <c r="AJ149" s="6">
        <f t="shared" si="59"/>
        <v>46.948280554092264</v>
      </c>
      <c r="AK149" s="6"/>
      <c r="AL149" s="6">
        <f t="shared" si="60"/>
        <v>0</v>
      </c>
      <c r="AM149" s="5">
        <f t="shared" si="61"/>
        <v>0</v>
      </c>
      <c r="AN149" s="5"/>
      <c r="AO149" s="6">
        <f t="shared" si="62"/>
        <v>0</v>
      </c>
      <c r="AP149" s="5">
        <f t="shared" si="63"/>
        <v>0</v>
      </c>
      <c r="AQ149" s="5"/>
      <c r="AR149" s="5">
        <f t="shared" si="64"/>
        <v>241.20936838178392</v>
      </c>
      <c r="AS149" s="6">
        <f t="shared" si="65"/>
        <v>5.2801519989339383</v>
      </c>
      <c r="AT149" s="4">
        <f t="shared" si="66"/>
        <v>1.7934339279343561</v>
      </c>
      <c r="AU149" s="3"/>
      <c r="AV149" s="9" cm="1">
        <f t="array" ref="AV149">IF(AND(AI149&lt;0,AL149=0),0,YfromPositiveSevStands($B$2,F149,G149,H149,AF149,Q149,AC149,AA149,AM149,J149,K149,L149,X149,AI149,U149, 20,200))</f>
        <v>0</v>
      </c>
      <c r="AW149" s="8" cm="1">
        <f t="array" ref="AW149">IF(AND(AI149&lt;0,AL149=0),0,AofPositiveSevStands($B$2,F149,G149,H149,AF149,Q149,AC149,AA149,AM149,J149,K149,L149,X149,AI149,U149, 20,200))</f>
        <v>0</v>
      </c>
      <c r="AX149" s="8"/>
      <c r="AY149" s="14">
        <f t="shared" si="67"/>
        <v>0</v>
      </c>
      <c r="AZ149" s="14">
        <f t="shared" si="68"/>
        <v>0</v>
      </c>
      <c r="BA149" s="14"/>
      <c r="BB149" s="8">
        <f t="shared" si="69"/>
        <v>0</v>
      </c>
      <c r="BC149" s="8">
        <f t="shared" si="70"/>
        <v>0</v>
      </c>
      <c r="BD149" s="8">
        <f t="shared" si="71"/>
        <v>0</v>
      </c>
    </row>
    <row r="150" spans="4:56" ht="15" customHeight="1" x14ac:dyDescent="0.4">
      <c r="D150" s="1" t="s">
        <v>190</v>
      </c>
      <c r="F150" s="3">
        <v>1.1141000000000001</v>
      </c>
      <c r="G150" s="1">
        <v>4.1599999999999998E-2</v>
      </c>
      <c r="H150" s="1">
        <v>1</v>
      </c>
      <c r="J150" s="1">
        <v>1.5661</v>
      </c>
      <c r="K150" s="1">
        <v>5.6059999999999999</v>
      </c>
      <c r="L150" s="1">
        <v>25.0532</v>
      </c>
      <c r="N150" s="8">
        <f t="shared" si="50"/>
        <v>338648.37812629557</v>
      </c>
      <c r="O150" s="1">
        <v>9.5669000000000004E-2</v>
      </c>
      <c r="P150" s="6">
        <v>8833.4</v>
      </c>
      <c r="Q150" s="1">
        <v>1.2744340000000001</v>
      </c>
      <c r="S150" s="1">
        <v>0.67</v>
      </c>
      <c r="T150" s="1">
        <v>0.9</v>
      </c>
      <c r="U150" s="8">
        <v>1774264.6869775401</v>
      </c>
      <c r="V150" s="6">
        <v>9775.0115758604716</v>
      </c>
      <c r="W150" s="8">
        <v>11250</v>
      </c>
      <c r="X150" s="6">
        <v>62.5917523303035</v>
      </c>
      <c r="Z150" s="6">
        <f t="shared" si="51"/>
        <v>369.88750059456726</v>
      </c>
      <c r="AA150" s="5">
        <f t="shared" si="52"/>
        <v>35.039323460531101</v>
      </c>
      <c r="AB150" s="5"/>
      <c r="AC150" s="1">
        <f t="shared" si="53"/>
        <v>1.2744340000000001</v>
      </c>
      <c r="AD150" s="3">
        <f t="shared" si="54"/>
        <v>8.2133309145714222</v>
      </c>
      <c r="AE150" s="4">
        <f t="shared" si="55"/>
        <v>0.50340513283530708</v>
      </c>
      <c r="AF150" s="6">
        <f t="shared" si="56"/>
        <v>-7305.0845176399653</v>
      </c>
      <c r="AG150" s="6">
        <f t="shared" si="57"/>
        <v>-924.50133624957175</v>
      </c>
      <c r="AH150" s="1">
        <f t="shared" si="72"/>
        <v>0.67</v>
      </c>
      <c r="AI150" s="6">
        <f t="shared" si="58"/>
        <v>-1474.9884241395284</v>
      </c>
      <c r="AJ150" s="6">
        <f t="shared" si="59"/>
        <v>46.948280554092264</v>
      </c>
      <c r="AK150" s="6"/>
      <c r="AL150" s="6">
        <f t="shared" si="60"/>
        <v>0</v>
      </c>
      <c r="AM150" s="5">
        <f t="shared" si="61"/>
        <v>0</v>
      </c>
      <c r="AN150" s="5"/>
      <c r="AO150" s="6">
        <f t="shared" si="62"/>
        <v>0</v>
      </c>
      <c r="AP150" s="5">
        <f t="shared" si="63"/>
        <v>0</v>
      </c>
      <c r="AQ150" s="5"/>
      <c r="AR150" s="5">
        <f t="shared" si="64"/>
        <v>241.20936838178397</v>
      </c>
      <c r="AS150" s="6">
        <f t="shared" si="65"/>
        <v>1.4977347801532475</v>
      </c>
      <c r="AT150" s="4">
        <f t="shared" si="66"/>
        <v>1.7934339279343561</v>
      </c>
      <c r="AU150" s="3"/>
      <c r="AV150" s="9" cm="1">
        <f t="array" ref="AV150">IF(AND(AI150&lt;0,AL150=0),0,YfromPositiveSevStands($B$2,F150,G150,H150,AF150,Q150,AC150,AA150,AM150,J150,K150,L150,X150,AI150,U150, 20,200))</f>
        <v>0</v>
      </c>
      <c r="AW150" s="8" cm="1">
        <f t="array" ref="AW150">IF(AND(AI150&lt;0,AL150=0),0,AofPositiveSevStands($B$2,F150,G150,H150,AF150,Q150,AC150,AA150,AM150,J150,K150,L150,X150,AI150,U150, 20,200))</f>
        <v>0</v>
      </c>
      <c r="AX150" s="8"/>
      <c r="AY150" s="14">
        <f t="shared" si="67"/>
        <v>0</v>
      </c>
      <c r="AZ150" s="14">
        <f t="shared" si="68"/>
        <v>0</v>
      </c>
      <c r="BA150" s="14"/>
      <c r="BB150" s="8">
        <f t="shared" si="69"/>
        <v>0</v>
      </c>
      <c r="BC150" s="8">
        <f t="shared" si="70"/>
        <v>0</v>
      </c>
      <c r="BD150" s="8">
        <f t="shared" si="71"/>
        <v>0</v>
      </c>
    </row>
    <row r="151" spans="4:56" ht="15" customHeight="1" x14ac:dyDescent="0.4">
      <c r="D151" s="1" t="s">
        <v>191</v>
      </c>
      <c r="F151" s="3">
        <v>1.1141000000000001</v>
      </c>
      <c r="G151" s="1">
        <v>4.1599999999999998E-2</v>
      </c>
      <c r="H151" s="1">
        <v>1</v>
      </c>
      <c r="J151" s="1">
        <v>1.5661</v>
      </c>
      <c r="K151" s="1">
        <v>5.6059999999999999</v>
      </c>
      <c r="L151" s="1">
        <v>25.0532</v>
      </c>
      <c r="N151" s="8">
        <f t="shared" si="50"/>
        <v>338648.37812629557</v>
      </c>
      <c r="O151" s="1">
        <v>9.5669000000000004E-2</v>
      </c>
      <c r="P151" s="6">
        <v>8833.4</v>
      </c>
      <c r="Q151" s="1">
        <v>1.2744340000000001</v>
      </c>
      <c r="S151" s="1">
        <v>0.67</v>
      </c>
      <c r="T151" s="1">
        <v>0.9</v>
      </c>
      <c r="U151" s="8">
        <v>1774264.6869775401</v>
      </c>
      <c r="V151" s="6">
        <v>9775.0115758604716</v>
      </c>
      <c r="W151" s="8">
        <v>11750</v>
      </c>
      <c r="X151" s="6">
        <v>22.54547963042274</v>
      </c>
      <c r="Z151" s="6">
        <f t="shared" si="51"/>
        <v>369.88750059456714</v>
      </c>
      <c r="AA151" s="5">
        <f t="shared" si="52"/>
        <v>35.039323460531101</v>
      </c>
      <c r="AB151" s="5"/>
      <c r="AC151" s="1">
        <f t="shared" si="53"/>
        <v>1.2744340000000001</v>
      </c>
      <c r="AD151" s="3">
        <f t="shared" si="54"/>
        <v>8.2133309145714222</v>
      </c>
      <c r="AE151" s="4">
        <f t="shared" si="55"/>
        <v>0.50340513283530708</v>
      </c>
      <c r="AF151" s="6">
        <f t="shared" si="56"/>
        <v>-9781.403788383248</v>
      </c>
      <c r="AG151" s="6">
        <f t="shared" si="57"/>
        <v>-1237.8940792430983</v>
      </c>
      <c r="AH151" s="1">
        <f t="shared" si="72"/>
        <v>0.67</v>
      </c>
      <c r="AI151" s="6">
        <f t="shared" si="58"/>
        <v>-1974.9884241395284</v>
      </c>
      <c r="AJ151" s="6">
        <f t="shared" si="59"/>
        <v>46.948280554092264</v>
      </c>
      <c r="AK151" s="6"/>
      <c r="AL151" s="6">
        <f t="shared" si="60"/>
        <v>0</v>
      </c>
      <c r="AM151" s="5">
        <f t="shared" si="61"/>
        <v>0</v>
      </c>
      <c r="AN151" s="5"/>
      <c r="AO151" s="6">
        <f t="shared" si="62"/>
        <v>0</v>
      </c>
      <c r="AP151" s="5">
        <f t="shared" si="63"/>
        <v>0</v>
      </c>
      <c r="AQ151" s="5"/>
      <c r="AR151" s="5">
        <f t="shared" si="64"/>
        <v>241.20936838178392</v>
      </c>
      <c r="AS151" s="6">
        <f t="shared" si="65"/>
        <v>0.53948240336087405</v>
      </c>
      <c r="AT151" s="4">
        <f t="shared" si="66"/>
        <v>1.7934339279343561</v>
      </c>
      <c r="AU151" s="3"/>
      <c r="AV151" s="9" cm="1">
        <f t="array" ref="AV151">IF(AND(AI151&lt;0,AL151=0),0,YfromPositiveSevStands($B$2,F151,G151,H151,AF151,Q151,AC151,AA151,AM151,J151,K151,L151,X151,AI151,U151, 20,200))</f>
        <v>0</v>
      </c>
      <c r="AW151" s="8" cm="1">
        <f t="array" ref="AW151">IF(AND(AI151&lt;0,AL151=0),0,AofPositiveSevStands($B$2,F151,G151,H151,AF151,Q151,AC151,AA151,AM151,J151,K151,L151,X151,AI151,U151, 20,200))</f>
        <v>0</v>
      </c>
      <c r="AX151" s="8"/>
      <c r="AY151" s="14">
        <f t="shared" si="67"/>
        <v>0</v>
      </c>
      <c r="AZ151" s="14">
        <f t="shared" si="68"/>
        <v>0</v>
      </c>
      <c r="BA151" s="14"/>
      <c r="BB151" s="8">
        <f t="shared" si="69"/>
        <v>0</v>
      </c>
      <c r="BC151" s="8">
        <f t="shared" si="70"/>
        <v>0</v>
      </c>
      <c r="BD151" s="8">
        <f t="shared" si="71"/>
        <v>0</v>
      </c>
    </row>
    <row r="152" spans="4:56" ht="15" customHeight="1" x14ac:dyDescent="0.4">
      <c r="D152" s="1" t="s">
        <v>192</v>
      </c>
      <c r="F152" s="3">
        <v>1.1141000000000001</v>
      </c>
      <c r="G152" s="1">
        <v>4.1599999999999998E-2</v>
      </c>
      <c r="H152" s="1">
        <v>1</v>
      </c>
      <c r="J152" s="1">
        <v>1.5661</v>
      </c>
      <c r="K152" s="1">
        <v>5.6059999999999999</v>
      </c>
      <c r="L152" s="1">
        <v>25.0532</v>
      </c>
      <c r="N152" s="8">
        <f t="shared" si="50"/>
        <v>338648.37812629557</v>
      </c>
      <c r="O152" s="1">
        <v>9.5669000000000004E-2</v>
      </c>
      <c r="P152" s="6">
        <v>8833.4</v>
      </c>
      <c r="Q152" s="1">
        <v>1.2744340000000001</v>
      </c>
      <c r="S152" s="1">
        <v>0.67</v>
      </c>
      <c r="T152" s="1">
        <v>0.9</v>
      </c>
      <c r="U152" s="8">
        <v>1774264.6869775401</v>
      </c>
      <c r="V152" s="6">
        <v>9775.0115758604716</v>
      </c>
      <c r="W152" s="8">
        <v>12250</v>
      </c>
      <c r="X152" s="6">
        <v>2.4410803358804762</v>
      </c>
      <c r="Z152" s="6">
        <f t="shared" si="51"/>
        <v>369.88750059456726</v>
      </c>
      <c r="AA152" s="5">
        <f t="shared" si="52"/>
        <v>35.039323460531101</v>
      </c>
      <c r="AB152" s="5"/>
      <c r="AC152" s="1">
        <f t="shared" si="53"/>
        <v>1.2744340000000001</v>
      </c>
      <c r="AD152" s="3">
        <f t="shared" si="54"/>
        <v>8.2133309145714222</v>
      </c>
      <c r="AE152" s="4">
        <f t="shared" si="55"/>
        <v>0.50340513283530708</v>
      </c>
      <c r="AF152" s="6">
        <f t="shared" si="56"/>
        <v>-12257.723059126532</v>
      </c>
      <c r="AG152" s="6">
        <f t="shared" si="57"/>
        <v>-1551.2868222366246</v>
      </c>
      <c r="AH152" s="1">
        <f t="shared" si="72"/>
        <v>0.67</v>
      </c>
      <c r="AI152" s="6">
        <f t="shared" si="58"/>
        <v>-2474.9884241395284</v>
      </c>
      <c r="AJ152" s="6">
        <f t="shared" si="59"/>
        <v>46.948280554092264</v>
      </c>
      <c r="AK152" s="6"/>
      <c r="AL152" s="6">
        <f t="shared" si="60"/>
        <v>0</v>
      </c>
      <c r="AM152" s="5">
        <f t="shared" si="61"/>
        <v>0</v>
      </c>
      <c r="AN152" s="5"/>
      <c r="AO152" s="6">
        <f t="shared" si="62"/>
        <v>0</v>
      </c>
      <c r="AP152" s="5">
        <f t="shared" si="63"/>
        <v>0</v>
      </c>
      <c r="AQ152" s="5"/>
      <c r="AR152" s="5">
        <f t="shared" si="64"/>
        <v>241.20936838178397</v>
      </c>
      <c r="AS152" s="6">
        <f t="shared" si="65"/>
        <v>5.841170416355769E-2</v>
      </c>
      <c r="AT152" s="4">
        <f t="shared" si="66"/>
        <v>1.7934339279343561</v>
      </c>
      <c r="AU152" s="3"/>
      <c r="AV152" s="9" cm="1">
        <f t="array" ref="AV152">IF(AND(AI152&lt;0,AL152=0),0,YfromPositiveSevStands($B$2,F152,G152,H152,AF152,Q152,AC152,AA152,AM152,J152,K152,L152,X152,AI152,U152, 20,200))</f>
        <v>0</v>
      </c>
      <c r="AW152" s="8" cm="1">
        <f t="array" ref="AW152">IF(AND(AI152&lt;0,AL152=0),0,AofPositiveSevStands($B$2,F152,G152,H152,AF152,Q152,AC152,AA152,AM152,J152,K152,L152,X152,AI152,U152, 20,200))</f>
        <v>0</v>
      </c>
      <c r="AX152" s="8"/>
      <c r="AY152" s="14">
        <f t="shared" si="67"/>
        <v>0</v>
      </c>
      <c r="AZ152" s="14">
        <f t="shared" si="68"/>
        <v>0</v>
      </c>
      <c r="BA152" s="14"/>
      <c r="BB152" s="8">
        <f t="shared" si="69"/>
        <v>0</v>
      </c>
      <c r="BC152" s="8">
        <f t="shared" si="70"/>
        <v>0</v>
      </c>
      <c r="BD152" s="8">
        <f t="shared" si="71"/>
        <v>0</v>
      </c>
    </row>
    <row r="153" spans="4:56" ht="15" customHeight="1" x14ac:dyDescent="0.4">
      <c r="D153" s="1" t="s">
        <v>193</v>
      </c>
      <c r="F153" s="3">
        <v>1.1141000000000001</v>
      </c>
      <c r="G153" s="1">
        <v>4.1599999999999998E-2</v>
      </c>
      <c r="H153" s="1">
        <v>1</v>
      </c>
      <c r="J153" s="1">
        <v>1.5661</v>
      </c>
      <c r="K153" s="1">
        <v>5.6059999999999999</v>
      </c>
      <c r="L153" s="1">
        <v>25.0532</v>
      </c>
      <c r="N153" s="8">
        <f t="shared" si="50"/>
        <v>338648.37812629557</v>
      </c>
      <c r="O153" s="1">
        <v>9.5669000000000004E-2</v>
      </c>
      <c r="P153" s="6">
        <v>8833.4</v>
      </c>
      <c r="Q153" s="1">
        <v>1.2744340000000001</v>
      </c>
      <c r="S153" s="1">
        <v>0.67</v>
      </c>
      <c r="T153" s="1">
        <v>0.9</v>
      </c>
      <c r="U153" s="8">
        <v>1774264.6869775401</v>
      </c>
      <c r="V153" s="6">
        <v>9775.0115758604716</v>
      </c>
      <c r="W153" s="8">
        <v>12750</v>
      </c>
      <c r="X153" s="6">
        <v>9.0687318177152747</v>
      </c>
      <c r="Z153" s="6">
        <f t="shared" si="51"/>
        <v>369.88750059456726</v>
      </c>
      <c r="AA153" s="5">
        <f t="shared" si="52"/>
        <v>35.039323460531101</v>
      </c>
      <c r="AB153" s="5"/>
      <c r="AC153" s="1">
        <f t="shared" si="53"/>
        <v>1.2744340000000001</v>
      </c>
      <c r="AD153" s="3">
        <f t="shared" si="54"/>
        <v>8.2133309145714222</v>
      </c>
      <c r="AE153" s="4">
        <f t="shared" si="55"/>
        <v>0.50340513283530708</v>
      </c>
      <c r="AF153" s="6">
        <f t="shared" si="56"/>
        <v>-14734.042329869817</v>
      </c>
      <c r="AG153" s="6">
        <f t="shared" si="57"/>
        <v>-1864.6795652301512</v>
      </c>
      <c r="AH153" s="1">
        <f t="shared" si="72"/>
        <v>0.67</v>
      </c>
      <c r="AI153" s="6">
        <f t="shared" si="58"/>
        <v>-2974.9884241395284</v>
      </c>
      <c r="AJ153" s="6">
        <f t="shared" si="59"/>
        <v>46.948280554092264</v>
      </c>
      <c r="AK153" s="6"/>
      <c r="AL153" s="6">
        <f t="shared" si="60"/>
        <v>0</v>
      </c>
      <c r="AM153" s="5">
        <f t="shared" si="61"/>
        <v>0</v>
      </c>
      <c r="AN153" s="5"/>
      <c r="AO153" s="6">
        <f t="shared" si="62"/>
        <v>0</v>
      </c>
      <c r="AP153" s="5">
        <f t="shared" si="63"/>
        <v>0</v>
      </c>
      <c r="AQ153" s="5"/>
      <c r="AR153" s="5">
        <f t="shared" si="64"/>
        <v>241.20936838178397</v>
      </c>
      <c r="AS153" s="6">
        <f t="shared" si="65"/>
        <v>0.21700231339742534</v>
      </c>
      <c r="AT153" s="4">
        <f t="shared" si="66"/>
        <v>1.7934339279343561</v>
      </c>
      <c r="AU153" s="3"/>
      <c r="AV153" s="9" cm="1">
        <f t="array" ref="AV153">IF(AND(AI153&lt;0,AL153=0),0,YfromPositiveSevStands($B$2,F153,G153,H153,AF153,Q153,AC153,AA153,AM153,J153,K153,L153,X153,AI153,U153, 20,200))</f>
        <v>0</v>
      </c>
      <c r="AW153" s="8" cm="1">
        <f t="array" ref="AW153">IF(AND(AI153&lt;0,AL153=0),0,AofPositiveSevStands($B$2,F153,G153,H153,AF153,Q153,AC153,AA153,AM153,J153,K153,L153,X153,AI153,U153, 20,200))</f>
        <v>0</v>
      </c>
      <c r="AX153" s="8"/>
      <c r="AY153" s="14">
        <f t="shared" si="67"/>
        <v>0</v>
      </c>
      <c r="AZ153" s="14">
        <f t="shared" si="68"/>
        <v>0</v>
      </c>
      <c r="BA153" s="14"/>
      <c r="BB153" s="8">
        <f t="shared" si="69"/>
        <v>0</v>
      </c>
      <c r="BC153" s="8">
        <f t="shared" si="70"/>
        <v>0</v>
      </c>
      <c r="BD153" s="8">
        <f t="shared" si="71"/>
        <v>0</v>
      </c>
    </row>
    <row r="154" spans="4:56" ht="15" customHeight="1" x14ac:dyDescent="0.4">
      <c r="D154" s="1" t="s">
        <v>194</v>
      </c>
      <c r="F154" s="3">
        <v>1.1141000000000001</v>
      </c>
      <c r="G154" s="1">
        <v>4.1599999999999998E-2</v>
      </c>
      <c r="H154" s="1">
        <v>1</v>
      </c>
      <c r="J154" s="1">
        <v>1.5661</v>
      </c>
      <c r="K154" s="1">
        <v>5.6059999999999999</v>
      </c>
      <c r="L154" s="1">
        <v>25.0532</v>
      </c>
      <c r="N154" s="8">
        <f t="shared" si="50"/>
        <v>338648.37812629557</v>
      </c>
      <c r="O154" s="1">
        <v>9.5669000000000004E-2</v>
      </c>
      <c r="P154" s="6">
        <v>8833.4</v>
      </c>
      <c r="Q154" s="1">
        <v>1.2744340000000001</v>
      </c>
      <c r="S154" s="1">
        <v>0.67</v>
      </c>
      <c r="T154" s="1">
        <v>0.9</v>
      </c>
      <c r="U154" s="8">
        <v>1774264.6869775401</v>
      </c>
      <c r="V154" s="6">
        <v>9775.0115758604716</v>
      </c>
      <c r="W154" s="8">
        <v>13250</v>
      </c>
      <c r="X154" s="6">
        <v>0</v>
      </c>
      <c r="Z154" s="6">
        <f t="shared" si="51"/>
        <v>369.8875005945672</v>
      </c>
      <c r="AA154" s="5">
        <f t="shared" si="52"/>
        <v>35.039323460531101</v>
      </c>
      <c r="AB154" s="5"/>
      <c r="AC154" s="1">
        <f t="shared" si="53"/>
        <v>1.2744340000000001</v>
      </c>
      <c r="AD154" s="3">
        <f t="shared" si="54"/>
        <v>8.2133309145714222</v>
      </c>
      <c r="AE154" s="4">
        <f t="shared" si="55"/>
        <v>0.50340513283530708</v>
      </c>
      <c r="AF154" s="6">
        <f t="shared" si="56"/>
        <v>-17210.361600613101</v>
      </c>
      <c r="AG154" s="6">
        <f t="shared" si="57"/>
        <v>-2178.0723082236777</v>
      </c>
      <c r="AH154" s="1">
        <f t="shared" si="72"/>
        <v>0.67</v>
      </c>
      <c r="AI154" s="6">
        <f t="shared" si="58"/>
        <v>-3474.9884241395284</v>
      </c>
      <c r="AJ154" s="6">
        <f t="shared" si="59"/>
        <v>46.948280554092264</v>
      </c>
      <c r="AK154" s="6"/>
      <c r="AL154" s="6">
        <f t="shared" si="60"/>
        <v>0</v>
      </c>
      <c r="AM154" s="5">
        <f t="shared" si="61"/>
        <v>0</v>
      </c>
      <c r="AN154" s="5"/>
      <c r="AO154" s="6">
        <f t="shared" si="62"/>
        <v>0</v>
      </c>
      <c r="AP154" s="5">
        <f t="shared" si="63"/>
        <v>0</v>
      </c>
      <c r="AQ154" s="5"/>
      <c r="AR154" s="5">
        <f t="shared" si="64"/>
        <v>241.20936838178395</v>
      </c>
      <c r="AS154" s="6">
        <f t="shared" si="65"/>
        <v>0</v>
      </c>
      <c r="AT154" s="4">
        <f t="shared" si="66"/>
        <v>1.7934339279343561</v>
      </c>
      <c r="AU154" s="3"/>
      <c r="AV154" s="9" cm="1">
        <f t="array" ref="AV154">IF(AND(AI154&lt;0,AL154=0),0,YfromPositiveSevStands($B$2,F154,G154,H154,AF154,Q154,AC154,AA154,AM154,J154,K154,L154,X154,AI154,U154, 20,200))</f>
        <v>0</v>
      </c>
      <c r="AW154" s="8" cm="1">
        <f t="array" ref="AW154">IF(AND(AI154&lt;0,AL154=0),0,AofPositiveSevStands($B$2,F154,G154,H154,AF154,Q154,AC154,AA154,AM154,J154,K154,L154,X154,AI154,U154, 20,200))</f>
        <v>0</v>
      </c>
      <c r="AX154" s="8"/>
      <c r="AY154" s="14">
        <f t="shared" si="67"/>
        <v>0</v>
      </c>
      <c r="AZ154" s="14">
        <f t="shared" si="68"/>
        <v>0</v>
      </c>
      <c r="BA154" s="14"/>
      <c r="BB154" s="8">
        <f t="shared" si="69"/>
        <v>0</v>
      </c>
      <c r="BC154" s="8">
        <f t="shared" si="70"/>
        <v>0</v>
      </c>
      <c r="BD154" s="8">
        <f t="shared" si="71"/>
        <v>0</v>
      </c>
    </row>
    <row r="155" spans="4:56" ht="15" customHeight="1" x14ac:dyDescent="0.4">
      <c r="D155" s="1" t="s">
        <v>195</v>
      </c>
      <c r="F155" s="3">
        <v>1.1141000000000001</v>
      </c>
      <c r="G155" s="1">
        <v>4.1599999999999998E-2</v>
      </c>
      <c r="H155" s="1">
        <v>1</v>
      </c>
      <c r="J155" s="1">
        <v>1.5661</v>
      </c>
      <c r="K155" s="1">
        <v>5.6059999999999999</v>
      </c>
      <c r="L155" s="1">
        <v>25.0532</v>
      </c>
      <c r="N155" s="8">
        <f t="shared" si="50"/>
        <v>338648.37812629557</v>
      </c>
      <c r="O155" s="1">
        <v>9.5669000000000004E-2</v>
      </c>
      <c r="P155" s="6">
        <v>8833.4</v>
      </c>
      <c r="Q155" s="1">
        <v>1.2744340000000001</v>
      </c>
      <c r="S155" s="1">
        <v>0.67</v>
      </c>
      <c r="T155" s="1">
        <v>0.9</v>
      </c>
      <c r="U155" s="8">
        <v>1774264.6869775401</v>
      </c>
      <c r="V155" s="6">
        <v>9775.0115758604716</v>
      </c>
      <c r="W155" s="8">
        <v>13750</v>
      </c>
      <c r="X155" s="6">
        <v>1.909878698008262</v>
      </c>
      <c r="Z155" s="6">
        <f t="shared" si="51"/>
        <v>369.88750059456714</v>
      </c>
      <c r="AA155" s="5">
        <f t="shared" si="52"/>
        <v>35.039323460531101</v>
      </c>
      <c r="AB155" s="5"/>
      <c r="AC155" s="1">
        <f t="shared" si="53"/>
        <v>1.2744340000000001</v>
      </c>
      <c r="AD155" s="3">
        <f t="shared" si="54"/>
        <v>8.2133309145714222</v>
      </c>
      <c r="AE155" s="4">
        <f t="shared" si="55"/>
        <v>0.50340513283530708</v>
      </c>
      <c r="AF155" s="6">
        <f t="shared" si="56"/>
        <v>-19686.680871356384</v>
      </c>
      <c r="AG155" s="6">
        <f t="shared" si="57"/>
        <v>-2491.4650512172043</v>
      </c>
      <c r="AH155" s="1">
        <f t="shared" si="72"/>
        <v>0.67</v>
      </c>
      <c r="AI155" s="6">
        <f t="shared" si="58"/>
        <v>-3974.9884241395284</v>
      </c>
      <c r="AJ155" s="6">
        <f t="shared" si="59"/>
        <v>46.948280554092264</v>
      </c>
      <c r="AK155" s="6"/>
      <c r="AL155" s="6">
        <f t="shared" si="60"/>
        <v>0</v>
      </c>
      <c r="AM155" s="5">
        <f t="shared" si="61"/>
        <v>0</v>
      </c>
      <c r="AN155" s="5"/>
      <c r="AO155" s="6">
        <f t="shared" si="62"/>
        <v>0</v>
      </c>
      <c r="AP155" s="5">
        <f t="shared" si="63"/>
        <v>0</v>
      </c>
      <c r="AQ155" s="5"/>
      <c r="AR155" s="5">
        <f t="shared" si="64"/>
        <v>241.20936838178392</v>
      </c>
      <c r="AS155" s="6">
        <f t="shared" si="65"/>
        <v>4.5700777584651221E-2</v>
      </c>
      <c r="AT155" s="4">
        <f t="shared" si="66"/>
        <v>1.7934339279343561</v>
      </c>
      <c r="AU155" s="3"/>
      <c r="AV155" s="9" cm="1">
        <f t="array" ref="AV155">IF(AND(AI155&lt;0,AL155=0),0,YfromPositiveSevStands($B$2,F155,G155,H155,AF155,Q155,AC155,AA155,AM155,J155,K155,L155,X155,AI155,U155, 20,200))</f>
        <v>0</v>
      </c>
      <c r="AW155" s="8" cm="1">
        <f t="array" ref="AW155">IF(AND(AI155&lt;0,AL155=0),0,AofPositiveSevStands($B$2,F155,G155,H155,AF155,Q155,AC155,AA155,AM155,J155,K155,L155,X155,AI155,U155, 20,200))</f>
        <v>0</v>
      </c>
      <c r="AX155" s="8"/>
      <c r="AY155" s="14">
        <f t="shared" si="67"/>
        <v>0</v>
      </c>
      <c r="AZ155" s="14">
        <f t="shared" si="68"/>
        <v>0</v>
      </c>
      <c r="BA155" s="14"/>
      <c r="BB155" s="8">
        <f t="shared" si="69"/>
        <v>0</v>
      </c>
      <c r="BC155" s="8">
        <f t="shared" si="70"/>
        <v>0</v>
      </c>
      <c r="BD155" s="8">
        <f t="shared" si="71"/>
        <v>0</v>
      </c>
    </row>
    <row r="156" spans="4:56" ht="15" customHeight="1" x14ac:dyDescent="0.4">
      <c r="D156" s="1" t="s">
        <v>196</v>
      </c>
      <c r="F156" s="3">
        <v>1.1141000000000001</v>
      </c>
      <c r="G156" s="1">
        <v>4.1599999999999998E-2</v>
      </c>
      <c r="H156" s="1">
        <v>1</v>
      </c>
      <c r="J156" s="1">
        <v>1.5661</v>
      </c>
      <c r="K156" s="1">
        <v>5.6059999999999999</v>
      </c>
      <c r="L156" s="1">
        <v>25.0532</v>
      </c>
      <c r="N156" s="8">
        <f t="shared" si="50"/>
        <v>338648.37812629557</v>
      </c>
      <c r="O156" s="1">
        <v>9.5669000000000004E-2</v>
      </c>
      <c r="P156" s="6">
        <v>8833.4</v>
      </c>
      <c r="Q156" s="1">
        <v>1.2744340000000001</v>
      </c>
      <c r="S156" s="1">
        <v>0.67</v>
      </c>
      <c r="T156" s="1">
        <v>0.9</v>
      </c>
      <c r="U156" s="8">
        <v>1774264.6869775401</v>
      </c>
      <c r="V156" s="6">
        <v>9775.0115758604716</v>
      </c>
      <c r="W156" s="8">
        <v>14250</v>
      </c>
      <c r="X156" s="6">
        <v>2.2800174456793618</v>
      </c>
      <c r="Z156" s="6">
        <f t="shared" si="51"/>
        <v>369.8875005945672</v>
      </c>
      <c r="AA156" s="5">
        <f t="shared" si="52"/>
        <v>35.039323460531101</v>
      </c>
      <c r="AB156" s="5"/>
      <c r="AC156" s="1">
        <f t="shared" si="53"/>
        <v>1.2744340000000001</v>
      </c>
      <c r="AD156" s="3">
        <f t="shared" si="54"/>
        <v>8.2133309145714222</v>
      </c>
      <c r="AE156" s="4">
        <f t="shared" si="55"/>
        <v>0.50340513283530708</v>
      </c>
      <c r="AF156" s="6">
        <f t="shared" si="56"/>
        <v>-22163.00014209967</v>
      </c>
      <c r="AG156" s="6">
        <f t="shared" si="57"/>
        <v>-2804.8577942107308</v>
      </c>
      <c r="AH156" s="1">
        <f t="shared" si="72"/>
        <v>0.67</v>
      </c>
      <c r="AI156" s="6">
        <f t="shared" si="58"/>
        <v>-4474.9884241395284</v>
      </c>
      <c r="AJ156" s="6">
        <f t="shared" si="59"/>
        <v>46.948280554092264</v>
      </c>
      <c r="AK156" s="6"/>
      <c r="AL156" s="6">
        <f t="shared" si="60"/>
        <v>0</v>
      </c>
      <c r="AM156" s="5">
        <f t="shared" si="61"/>
        <v>0</v>
      </c>
      <c r="AN156" s="5"/>
      <c r="AO156" s="6">
        <f t="shared" si="62"/>
        <v>0</v>
      </c>
      <c r="AP156" s="5">
        <f t="shared" si="63"/>
        <v>0</v>
      </c>
      <c r="AQ156" s="5"/>
      <c r="AR156" s="5">
        <f t="shared" si="64"/>
        <v>241.20936838178395</v>
      </c>
      <c r="AS156" s="6">
        <f t="shared" si="65"/>
        <v>5.4557690120729516E-2</v>
      </c>
      <c r="AT156" s="4">
        <f t="shared" si="66"/>
        <v>1.7934339279343561</v>
      </c>
      <c r="AU156" s="3"/>
      <c r="AV156" s="9" cm="1">
        <f t="array" ref="AV156">IF(AND(AI156&lt;0,AL156=0),0,YfromPositiveSevStands($B$2,F156,G156,H156,AF156,Q156,AC156,AA156,AM156,J156,K156,L156,X156,AI156,U156, 20,200))</f>
        <v>0</v>
      </c>
      <c r="AW156" s="8" cm="1">
        <f t="array" ref="AW156">IF(AND(AI156&lt;0,AL156=0),0,AofPositiveSevStands($B$2,F156,G156,H156,AF156,Q156,AC156,AA156,AM156,J156,K156,L156,X156,AI156,U156, 20,200))</f>
        <v>0</v>
      </c>
      <c r="AX156" s="8"/>
      <c r="AY156" s="14">
        <f t="shared" si="67"/>
        <v>0</v>
      </c>
      <c r="AZ156" s="14">
        <f t="shared" si="68"/>
        <v>0</v>
      </c>
      <c r="BA156" s="14"/>
      <c r="BB156" s="8">
        <f t="shared" si="69"/>
        <v>0</v>
      </c>
      <c r="BC156" s="8">
        <f t="shared" si="70"/>
        <v>0</v>
      </c>
      <c r="BD156" s="8">
        <f t="shared" si="71"/>
        <v>0</v>
      </c>
    </row>
    <row r="157" spans="4:56" ht="15" customHeight="1" x14ac:dyDescent="0.4">
      <c r="D157" s="33" t="s">
        <v>197</v>
      </c>
      <c r="E157" s="33"/>
      <c r="F157" s="34">
        <v>1.1141000000000001</v>
      </c>
      <c r="G157" s="33">
        <v>4.1599999999999998E-2</v>
      </c>
      <c r="H157" s="33">
        <v>1</v>
      </c>
      <c r="I157" s="33"/>
      <c r="J157" s="33">
        <v>1.5661</v>
      </c>
      <c r="K157" s="33">
        <v>5.6059999999999999</v>
      </c>
      <c r="L157" s="33">
        <v>25.0532</v>
      </c>
      <c r="M157" s="33"/>
      <c r="N157" s="35">
        <f t="shared" si="50"/>
        <v>338648.37812629557</v>
      </c>
      <c r="O157" s="33">
        <v>9.5669000000000004E-2</v>
      </c>
      <c r="P157" s="36">
        <v>8833.4</v>
      </c>
      <c r="Q157" s="33">
        <v>1.2744340000000001</v>
      </c>
      <c r="R157" s="33"/>
      <c r="S157" s="33">
        <v>0.67</v>
      </c>
      <c r="T157" s="33">
        <v>0.9</v>
      </c>
      <c r="U157" s="35">
        <v>1774264.6869775401</v>
      </c>
      <c r="V157" s="36">
        <v>9775.0115758604716</v>
      </c>
      <c r="W157" s="35">
        <v>14750</v>
      </c>
      <c r="X157" s="36">
        <v>0</v>
      </c>
      <c r="Y157" s="33"/>
      <c r="Z157" s="36">
        <f t="shared" si="51"/>
        <v>369.88750059456726</v>
      </c>
      <c r="AA157" s="37">
        <f t="shared" si="52"/>
        <v>35.039323460531101</v>
      </c>
      <c r="AB157" s="37"/>
      <c r="AC157" s="33">
        <f t="shared" si="53"/>
        <v>1.2744340000000001</v>
      </c>
      <c r="AD157" s="34">
        <f t="shared" si="54"/>
        <v>8.2133309145714222</v>
      </c>
      <c r="AE157" s="38">
        <f t="shared" si="55"/>
        <v>0.50340513283530708</v>
      </c>
      <c r="AF157" s="36">
        <f t="shared" si="56"/>
        <v>-24639.319412842953</v>
      </c>
      <c r="AG157" s="36">
        <f t="shared" si="57"/>
        <v>-3118.2505372042569</v>
      </c>
      <c r="AH157" s="33">
        <f t="shared" si="72"/>
        <v>0.67</v>
      </c>
      <c r="AI157" s="36">
        <f t="shared" si="58"/>
        <v>-4974.9884241395284</v>
      </c>
      <c r="AJ157" s="36">
        <f t="shared" si="59"/>
        <v>46.948280554092264</v>
      </c>
      <c r="AK157" s="36"/>
      <c r="AL157" s="36">
        <f t="shared" si="60"/>
        <v>0</v>
      </c>
      <c r="AM157" s="37">
        <f t="shared" si="61"/>
        <v>0</v>
      </c>
      <c r="AN157" s="37"/>
      <c r="AO157" s="36">
        <f t="shared" si="62"/>
        <v>0</v>
      </c>
      <c r="AP157" s="37">
        <f t="shared" si="63"/>
        <v>0</v>
      </c>
      <c r="AQ157" s="37"/>
      <c r="AR157" s="37">
        <f t="shared" si="64"/>
        <v>241.20936838178397</v>
      </c>
      <c r="AS157" s="36">
        <f t="shared" si="65"/>
        <v>0</v>
      </c>
      <c r="AT157" s="38">
        <f t="shared" si="66"/>
        <v>1.7934339279343561</v>
      </c>
      <c r="AU157" s="34"/>
      <c r="AV157" s="39" cm="1">
        <f t="array" ref="AV157">IF(AND(AI157&lt;0,AL157=0),0,YfromPositiveSevStands($B$2,F157,G157,H157,AF157,Q157,AC157,AA157,AM157,J157,K157,L157,X157,AI157,U157, 20,200))</f>
        <v>0</v>
      </c>
      <c r="AW157" s="35" cm="1">
        <f t="array" ref="AW157">IF(AND(AI157&lt;0,AL157=0),0,AofPositiveSevStands($B$2,F157,G157,H157,AF157,Q157,AC157,AA157,AM157,J157,K157,L157,X157,AI157,U157, 20,200))</f>
        <v>0</v>
      </c>
      <c r="AX157" s="35"/>
      <c r="AY157" s="40">
        <f t="shared" si="67"/>
        <v>0</v>
      </c>
      <c r="AZ157" s="40">
        <f t="shared" si="68"/>
        <v>0</v>
      </c>
      <c r="BA157" s="40"/>
      <c r="BB157" s="35">
        <f t="shared" si="69"/>
        <v>0</v>
      </c>
      <c r="BC157" s="35">
        <f t="shared" si="70"/>
        <v>0</v>
      </c>
      <c r="BD157" s="35">
        <f t="shared" si="71"/>
        <v>0</v>
      </c>
    </row>
  </sheetData>
  <mergeCells count="24">
    <mergeCell ref="BB16:BD16"/>
    <mergeCell ref="AV16:AW16"/>
    <mergeCell ref="AY16:AZ16"/>
    <mergeCell ref="AL16:AM16"/>
    <mergeCell ref="AO16:AP16"/>
    <mergeCell ref="AR16:AR17"/>
    <mergeCell ref="AS16:AS17"/>
    <mergeCell ref="AT16:AT17"/>
    <mergeCell ref="Z15:AT15"/>
    <mergeCell ref="AV15:BD15"/>
    <mergeCell ref="D15:X15"/>
    <mergeCell ref="D16:D17"/>
    <mergeCell ref="AC16:AC17"/>
    <mergeCell ref="AD16:AD17"/>
    <mergeCell ref="J16:L16"/>
    <mergeCell ref="AE16:AE17"/>
    <mergeCell ref="AF16:AF17"/>
    <mergeCell ref="AH16:AH17"/>
    <mergeCell ref="AI16:AI17"/>
    <mergeCell ref="AJ16:AJ17"/>
    <mergeCell ref="AG16:AG17"/>
    <mergeCell ref="Z16:AA16"/>
    <mergeCell ref="F16:H16"/>
    <mergeCell ref="N16:Q16"/>
  </mergeCells>
  <phoneticPr fontId="2"/>
  <pageMargins left="0.7" right="0.7" top="0.75" bottom="0.75" header="0.3" footer="0.3"/>
  <pageSetup paperSize="9" orientation="portrait" horizontalDpi="12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はじめにお読み下さい</vt:lpstr>
      <vt:lpstr>Main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Editorial</cp:lastModifiedBy>
  <dcterms:created xsi:type="dcterms:W3CDTF">2020-08-06T01:01:33Z</dcterms:created>
  <dcterms:modified xsi:type="dcterms:W3CDTF">2022-04-07T07:34:58Z</dcterms:modified>
</cp:coreProperties>
</file>