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emori\Documents\私用\論文_椎葉人工林\ER3\"/>
    </mc:Choice>
  </mc:AlternateContent>
  <xr:revisionPtr revIDLastSave="0" documentId="13_ncr:1_{DF055C80-4804-4C1F-9D1D-D801D37E0BD2}" xr6:coauthVersionLast="47" xr6:coauthVersionMax="47" xr10:uidLastSave="{00000000-0000-0000-0000-000000000000}"/>
  <bookViews>
    <workbookView xWindow="-120" yWindow="-120" windowWidth="29040" windowHeight="15720" activeTab="3" xr2:uid="{B8B3C978-D531-47B9-B4C2-8CEA7C21CE6B}"/>
  </bookViews>
  <sheets>
    <sheet name="Table S1" sheetId="1" r:id="rId1"/>
    <sheet name="Table S2" sheetId="2" r:id="rId2"/>
    <sheet name="Table S3" sheetId="3" r:id="rId3"/>
    <sheet name="Table S4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7" i="1" l="1"/>
  <c r="L7" i="1"/>
  <c r="K7" i="1"/>
  <c r="J7" i="1"/>
  <c r="I7" i="1"/>
  <c r="H7" i="1"/>
  <c r="G7" i="1"/>
  <c r="F7" i="1"/>
  <c r="E7" i="1"/>
  <c r="D7" i="1"/>
  <c r="C7" i="1"/>
  <c r="B7" i="1"/>
</calcChain>
</file>

<file path=xl/sharedStrings.xml><?xml version="1.0" encoding="utf-8"?>
<sst xmlns="http://schemas.openxmlformats.org/spreadsheetml/2006/main" count="856" uniqueCount="289">
  <si>
    <t>N1</t>
    <phoneticPr fontId="1"/>
  </si>
  <si>
    <t>N2</t>
    <phoneticPr fontId="1"/>
  </si>
  <si>
    <t>N3</t>
    <phoneticPr fontId="1"/>
  </si>
  <si>
    <t>N4</t>
    <phoneticPr fontId="1"/>
  </si>
  <si>
    <t>S1</t>
    <phoneticPr fontId="1"/>
  </si>
  <si>
    <t>S2</t>
    <phoneticPr fontId="1"/>
  </si>
  <si>
    <t>S3</t>
    <phoneticPr fontId="1"/>
  </si>
  <si>
    <t>S4</t>
    <phoneticPr fontId="1"/>
  </si>
  <si>
    <t>S5</t>
    <phoneticPr fontId="1"/>
  </si>
  <si>
    <t>H1</t>
    <phoneticPr fontId="1"/>
  </si>
  <si>
    <t>H2</t>
    <phoneticPr fontId="1"/>
  </si>
  <si>
    <t>H3</t>
    <phoneticPr fontId="1"/>
  </si>
  <si>
    <t>Sloop (°)</t>
    <phoneticPr fontId="1"/>
  </si>
  <si>
    <t>Soil hardness (mm)</t>
    <phoneticPr fontId="1"/>
  </si>
  <si>
    <t>&gt;10</t>
    <phoneticPr fontId="1"/>
  </si>
  <si>
    <t>Forest size (ha)</t>
    <phoneticPr fontId="1"/>
  </si>
  <si>
    <t>Stand age</t>
    <phoneticPr fontId="1"/>
  </si>
  <si>
    <t>LAI 4</t>
    <phoneticPr fontId="1"/>
  </si>
  <si>
    <t>LAI 7</t>
    <phoneticPr fontId="1"/>
  </si>
  <si>
    <t>LAI 5</t>
    <phoneticPr fontId="1"/>
  </si>
  <si>
    <t>Hemiptera</t>
  </si>
  <si>
    <t>Pollen</t>
  </si>
  <si>
    <t>Spider</t>
  </si>
  <si>
    <t>Hymenoptera</t>
  </si>
  <si>
    <t>Coleoptera</t>
  </si>
  <si>
    <t>Diptera</t>
  </si>
  <si>
    <t>Orthoptera</t>
  </si>
  <si>
    <t>Phasmatodea</t>
  </si>
  <si>
    <t>Thysanoptera</t>
  </si>
  <si>
    <t>Trophic level</t>
    <phoneticPr fontId="1"/>
  </si>
  <si>
    <t>Body size</t>
    <phoneticPr fontId="1"/>
  </si>
  <si>
    <t>Nesting position</t>
    <phoneticPr fontId="1"/>
  </si>
  <si>
    <t>Detritus dependency</t>
    <phoneticPr fontId="1"/>
  </si>
  <si>
    <t>Appearance vegetation</t>
    <phoneticPr fontId="1"/>
  </si>
  <si>
    <r>
      <rPr>
        <i/>
        <sz val="11"/>
        <color theme="1"/>
        <rFont val="Times New Roman"/>
        <family val="1"/>
      </rPr>
      <t>Lasioglossum</t>
    </r>
    <r>
      <rPr>
        <sz val="11"/>
        <color theme="1"/>
        <rFont val="Times New Roman"/>
        <family val="1"/>
      </rPr>
      <t xml:space="preserve"> sp1.</t>
    </r>
    <phoneticPr fontId="1"/>
  </si>
  <si>
    <r>
      <rPr>
        <i/>
        <sz val="11"/>
        <color theme="1"/>
        <rFont val="Times New Roman"/>
        <family val="1"/>
      </rPr>
      <t>Trypoxylon exiguum</t>
    </r>
    <r>
      <rPr>
        <sz val="11"/>
        <color theme="1"/>
        <rFont val="Times New Roman"/>
        <family val="1"/>
      </rPr>
      <t xml:space="preserve"> Tsuneki, 1956</t>
    </r>
    <phoneticPr fontId="1"/>
  </si>
  <si>
    <r>
      <rPr>
        <i/>
        <sz val="11"/>
        <color theme="1"/>
        <rFont val="Times New Roman"/>
        <family val="1"/>
      </rPr>
      <t>Trypoxylon koikense</t>
    </r>
    <r>
      <rPr>
        <sz val="11"/>
        <color theme="1"/>
        <rFont val="Times New Roman"/>
        <family val="1"/>
      </rPr>
      <t xml:space="preserve"> Tsuneki, 1956</t>
    </r>
    <phoneticPr fontId="1"/>
  </si>
  <si>
    <r>
      <rPr>
        <i/>
        <sz val="11"/>
        <color theme="1"/>
        <rFont val="Times New Roman"/>
        <family val="1"/>
      </rPr>
      <t>Trypoxylon varipes</t>
    </r>
    <r>
      <rPr>
        <sz val="11"/>
        <color theme="1"/>
        <rFont val="Times New Roman"/>
        <family val="1"/>
      </rPr>
      <t xml:space="preserve"> Pérez, 1905</t>
    </r>
    <phoneticPr fontId="1"/>
  </si>
  <si>
    <r>
      <rPr>
        <i/>
        <sz val="11"/>
        <color theme="1"/>
        <rFont val="Times New Roman"/>
        <family val="1"/>
      </rPr>
      <t>Alysson monticola</t>
    </r>
    <r>
      <rPr>
        <sz val="11"/>
        <color theme="1"/>
        <rFont val="Times New Roman"/>
        <family val="1"/>
      </rPr>
      <t xml:space="preserve"> Tsuneki, 1977</t>
    </r>
    <phoneticPr fontId="1"/>
  </si>
  <si>
    <r>
      <rPr>
        <i/>
        <sz val="11"/>
        <color theme="1"/>
        <rFont val="Times New Roman"/>
        <family val="1"/>
      </rPr>
      <t xml:space="preserve">Andrena benefica </t>
    </r>
    <r>
      <rPr>
        <sz val="11"/>
        <color theme="1"/>
        <rFont val="Times New Roman"/>
        <family val="1"/>
      </rPr>
      <t>Hirashima, 1962</t>
    </r>
    <phoneticPr fontId="1"/>
  </si>
  <si>
    <r>
      <rPr>
        <i/>
        <sz val="11"/>
        <color theme="1"/>
        <rFont val="Times New Roman"/>
        <family val="1"/>
      </rPr>
      <t>Andrena brevihirtiscopa</t>
    </r>
    <r>
      <rPr>
        <sz val="11"/>
        <color theme="1"/>
        <rFont val="Times New Roman"/>
        <family val="1"/>
      </rPr>
      <t xml:space="preserve"> Hirashima, 1962</t>
    </r>
    <phoneticPr fontId="1"/>
  </si>
  <si>
    <r>
      <rPr>
        <i/>
        <sz val="11"/>
        <color theme="1"/>
        <rFont val="Times New Roman"/>
        <family val="1"/>
      </rPr>
      <t>Andrena haemorrhoa</t>
    </r>
    <r>
      <rPr>
        <sz val="11"/>
        <color theme="1"/>
        <rFont val="Times New Roman"/>
        <family val="1"/>
      </rPr>
      <t xml:space="preserve"> (Fabricius, 1781)</t>
    </r>
    <phoneticPr fontId="1"/>
  </si>
  <si>
    <r>
      <rPr>
        <i/>
        <sz val="11"/>
        <color theme="1"/>
        <rFont val="Times New Roman"/>
        <family val="1"/>
      </rPr>
      <t>Andrena hebes</t>
    </r>
    <r>
      <rPr>
        <sz val="11"/>
        <color theme="1"/>
        <rFont val="Times New Roman"/>
        <family val="1"/>
      </rPr>
      <t xml:space="preserve"> Pérez, 1905</t>
    </r>
    <phoneticPr fontId="1"/>
  </si>
  <si>
    <t>Species name</t>
    <phoneticPr fontId="1"/>
  </si>
  <si>
    <r>
      <rPr>
        <i/>
        <sz val="11"/>
        <color theme="1"/>
        <rFont val="Times New Roman"/>
        <family val="1"/>
      </rPr>
      <t>Andrena hikosana</t>
    </r>
    <r>
      <rPr>
        <sz val="11"/>
        <color theme="1"/>
        <rFont val="Times New Roman"/>
        <family val="1"/>
      </rPr>
      <t xml:space="preserve"> Hirashima, 1957</t>
    </r>
    <phoneticPr fontId="1"/>
  </si>
  <si>
    <r>
      <rPr>
        <i/>
        <sz val="11"/>
        <color theme="1"/>
        <rFont val="Times New Roman"/>
        <family val="1"/>
      </rPr>
      <t xml:space="preserve">Andrena kaguya </t>
    </r>
    <r>
      <rPr>
        <sz val="11"/>
        <color theme="1"/>
        <rFont val="Times New Roman"/>
        <family val="1"/>
      </rPr>
      <t>Hirashima, 1965</t>
    </r>
    <phoneticPr fontId="1"/>
  </si>
  <si>
    <r>
      <rPr>
        <i/>
        <sz val="11"/>
        <color theme="1"/>
        <rFont val="Times New Roman"/>
        <family val="1"/>
      </rPr>
      <t xml:space="preserve">Andrena opacifovea </t>
    </r>
    <r>
      <rPr>
        <sz val="11"/>
        <color theme="1"/>
        <rFont val="Times New Roman"/>
        <family val="1"/>
      </rPr>
      <t>Hirashima, 1952</t>
    </r>
    <phoneticPr fontId="1"/>
  </si>
  <si>
    <r>
      <rPr>
        <i/>
        <sz val="11"/>
        <color theme="1"/>
        <rFont val="Times New Roman"/>
        <family val="1"/>
      </rPr>
      <t>Andrena parathoracica</t>
    </r>
    <r>
      <rPr>
        <sz val="11"/>
        <color theme="1"/>
        <rFont val="Times New Roman"/>
        <family val="1"/>
      </rPr>
      <t xml:space="preserve"> Hirashima, 1957</t>
    </r>
    <phoneticPr fontId="1"/>
  </si>
  <si>
    <r>
      <rPr>
        <i/>
        <sz val="11"/>
        <color theme="1"/>
        <rFont val="Times New Roman"/>
        <family val="1"/>
      </rPr>
      <t>Anoplius liukiu</t>
    </r>
    <r>
      <rPr>
        <sz val="11"/>
        <color theme="1"/>
        <rFont val="Times New Roman"/>
        <family val="1"/>
      </rPr>
      <t xml:space="preserve"> (Dalla Torre, 1897)</t>
    </r>
    <phoneticPr fontId="1"/>
  </si>
  <si>
    <r>
      <rPr>
        <i/>
        <sz val="11"/>
        <color theme="1"/>
        <rFont val="Times New Roman"/>
        <family val="1"/>
      </rPr>
      <t>Anteon esakii</t>
    </r>
    <r>
      <rPr>
        <sz val="11"/>
        <color theme="1"/>
        <rFont val="Times New Roman"/>
        <family val="1"/>
      </rPr>
      <t xml:space="preserve"> Yasumatsu, 1960</t>
    </r>
    <phoneticPr fontId="1"/>
  </si>
  <si>
    <r>
      <rPr>
        <i/>
        <sz val="11"/>
        <color theme="1"/>
        <rFont val="Times New Roman"/>
        <family val="1"/>
      </rPr>
      <t>Anteon hirale</t>
    </r>
    <r>
      <rPr>
        <sz val="11"/>
        <color theme="1"/>
        <rFont val="Times New Roman"/>
        <family val="1"/>
      </rPr>
      <t xml:space="preserve"> Olmi, 1984</t>
    </r>
    <phoneticPr fontId="1"/>
  </si>
  <si>
    <r>
      <rPr>
        <i/>
        <sz val="11"/>
        <color theme="1"/>
        <rFont val="Times New Roman"/>
        <family val="1"/>
      </rPr>
      <t>Anteon scapulare</t>
    </r>
    <r>
      <rPr>
        <sz val="11"/>
        <color theme="1"/>
        <rFont val="Times New Roman"/>
        <family val="1"/>
      </rPr>
      <t xml:space="preserve"> (Haliday, 1837)</t>
    </r>
    <phoneticPr fontId="1"/>
  </si>
  <si>
    <r>
      <rPr>
        <i/>
        <sz val="11"/>
        <color theme="1"/>
        <rFont val="Times New Roman"/>
        <family val="1"/>
      </rPr>
      <t>Anteon</t>
    </r>
    <r>
      <rPr>
        <sz val="11"/>
        <color theme="1"/>
        <rFont val="Times New Roman"/>
        <family val="1"/>
      </rPr>
      <t xml:space="preserve"> sp1.</t>
    </r>
    <phoneticPr fontId="1"/>
  </si>
  <si>
    <r>
      <rPr>
        <i/>
        <sz val="11"/>
        <color theme="1"/>
        <rFont val="Times New Roman"/>
        <family val="1"/>
      </rPr>
      <t>Auplopus pygialis</t>
    </r>
    <r>
      <rPr>
        <sz val="11"/>
        <color theme="1"/>
        <rFont val="Times New Roman"/>
        <family val="1"/>
      </rPr>
      <t xml:space="preserve"> (Pérez, 1905)</t>
    </r>
    <phoneticPr fontId="1"/>
  </si>
  <si>
    <r>
      <rPr>
        <i/>
        <sz val="11"/>
        <color theme="1"/>
        <rFont val="Times New Roman"/>
        <family val="1"/>
      </rPr>
      <t>Bischoffitilla ardescens</t>
    </r>
    <r>
      <rPr>
        <sz val="11"/>
        <color theme="1"/>
        <rFont val="Times New Roman"/>
        <family val="1"/>
      </rPr>
      <t xml:space="preserve"> (Smith, 1873)</t>
    </r>
    <phoneticPr fontId="1"/>
  </si>
  <si>
    <r>
      <rPr>
        <i/>
        <sz val="11"/>
        <color theme="1"/>
        <rFont val="Times New Roman"/>
        <family val="1"/>
      </rPr>
      <t>Bombus diversus</t>
    </r>
    <r>
      <rPr>
        <sz val="11"/>
        <color theme="1"/>
        <rFont val="Times New Roman"/>
        <family val="1"/>
      </rPr>
      <t xml:space="preserve"> Smith, 1869</t>
    </r>
    <phoneticPr fontId="1"/>
  </si>
  <si>
    <r>
      <rPr>
        <i/>
        <sz val="11"/>
        <color theme="1"/>
        <rFont val="Times New Roman"/>
        <family val="1"/>
      </rPr>
      <t>Caliadurgus ussuriensis</t>
    </r>
    <r>
      <rPr>
        <sz val="11"/>
        <color theme="1"/>
        <rFont val="Times New Roman"/>
        <family val="1"/>
      </rPr>
      <t xml:space="preserve"> (Gussakovskij, 1933)</t>
    </r>
    <phoneticPr fontId="1"/>
  </si>
  <si>
    <r>
      <rPr>
        <i/>
        <sz val="11"/>
        <color theme="1"/>
        <rFont val="Times New Roman"/>
        <family val="1"/>
      </rPr>
      <t>Carinostigmus filippovi</t>
    </r>
    <r>
      <rPr>
        <sz val="11"/>
        <color theme="1"/>
        <rFont val="Times New Roman"/>
        <family val="1"/>
      </rPr>
      <t xml:space="preserve"> (Gussakovskij, 1934)</t>
    </r>
    <phoneticPr fontId="1"/>
  </si>
  <si>
    <r>
      <rPr>
        <i/>
        <sz val="11"/>
        <color theme="1"/>
        <rFont val="Times New Roman"/>
        <family val="1"/>
      </rPr>
      <t xml:space="preserve">Cleptes satoi </t>
    </r>
    <r>
      <rPr>
        <sz val="11"/>
        <color theme="1"/>
        <rFont val="Times New Roman"/>
        <family val="1"/>
      </rPr>
      <t>Tosawa, 1940</t>
    </r>
    <phoneticPr fontId="1"/>
  </si>
  <si>
    <r>
      <rPr>
        <i/>
        <sz val="11"/>
        <color theme="1"/>
        <rFont val="Times New Roman"/>
        <family val="1"/>
      </rPr>
      <t>Clistoderes futabae</t>
    </r>
    <r>
      <rPr>
        <sz val="11"/>
        <color theme="1"/>
        <rFont val="Times New Roman"/>
        <family val="1"/>
      </rPr>
      <t xml:space="preserve"> (Ishikawa, 1962)</t>
    </r>
    <phoneticPr fontId="1"/>
  </si>
  <si>
    <r>
      <rPr>
        <i/>
        <sz val="11"/>
        <color theme="1"/>
        <rFont val="Times New Roman"/>
        <family val="1"/>
      </rPr>
      <t>Crossocerus hakusanus</t>
    </r>
    <r>
      <rPr>
        <sz val="11"/>
        <color theme="1"/>
        <rFont val="Times New Roman"/>
        <family val="1"/>
      </rPr>
      <t xml:space="preserve"> Tsuneki, 1954</t>
    </r>
    <phoneticPr fontId="1"/>
  </si>
  <si>
    <r>
      <rPr>
        <i/>
        <sz val="11"/>
        <color theme="1"/>
        <rFont val="Times New Roman"/>
        <family val="1"/>
      </rPr>
      <t>Crossocerus styrius</t>
    </r>
    <r>
      <rPr>
        <sz val="11"/>
        <color theme="1"/>
        <rFont val="Times New Roman"/>
        <family val="1"/>
      </rPr>
      <t xml:space="preserve"> (Kohl, 1892)</t>
    </r>
    <phoneticPr fontId="1"/>
  </si>
  <si>
    <r>
      <rPr>
        <i/>
        <sz val="11"/>
        <color theme="1"/>
        <rFont val="Times New Roman"/>
        <family val="1"/>
      </rPr>
      <t>Ctenopriocnemis filicornis</t>
    </r>
    <r>
      <rPr>
        <sz val="11"/>
        <color theme="1"/>
        <rFont val="Times New Roman"/>
        <family val="1"/>
      </rPr>
      <t xml:space="preserve"> Ishikawa, 1962</t>
    </r>
    <phoneticPr fontId="1"/>
  </si>
  <si>
    <r>
      <rPr>
        <i/>
        <sz val="11"/>
        <color theme="1"/>
        <rFont val="Times New Roman"/>
        <family val="1"/>
      </rPr>
      <t>Dipogon immarginatus</t>
    </r>
    <r>
      <rPr>
        <sz val="11"/>
        <color theme="1"/>
        <rFont val="Times New Roman"/>
        <family val="1"/>
      </rPr>
      <t xml:space="preserve"> (Gussakovskij, 1933)</t>
    </r>
    <phoneticPr fontId="1"/>
  </si>
  <si>
    <r>
      <rPr>
        <i/>
        <sz val="11"/>
        <color theme="1"/>
        <rFont val="Times New Roman"/>
        <family val="1"/>
      </rPr>
      <t>Dipogon nipponicus</t>
    </r>
    <r>
      <rPr>
        <sz val="11"/>
        <color theme="1"/>
        <rFont val="Times New Roman"/>
        <family val="1"/>
      </rPr>
      <t xml:space="preserve"> (Yasumatsu, 1939)</t>
    </r>
    <phoneticPr fontId="1"/>
  </si>
  <si>
    <r>
      <rPr>
        <i/>
        <sz val="11"/>
        <color theme="1"/>
        <rFont val="Times New Roman"/>
        <family val="1"/>
      </rPr>
      <t>Dipogon</t>
    </r>
    <r>
      <rPr>
        <sz val="11"/>
        <color theme="1"/>
        <rFont val="Times New Roman"/>
        <family val="1"/>
      </rPr>
      <t xml:space="preserve"> sp1.</t>
    </r>
    <phoneticPr fontId="1"/>
  </si>
  <si>
    <t>Genus</t>
  </si>
  <si>
    <t>Subfamily</t>
  </si>
  <si>
    <t>Family</t>
  </si>
  <si>
    <t>Superfamily</t>
  </si>
  <si>
    <t>Alysson</t>
  </si>
  <si>
    <t>Bembicinae</t>
  </si>
  <si>
    <t>Crabronidae</t>
  </si>
  <si>
    <t>Apoidea</t>
  </si>
  <si>
    <t>Andrena</t>
  </si>
  <si>
    <t>Andreninae</t>
  </si>
  <si>
    <t>Andrenidae</t>
  </si>
  <si>
    <t>Anoplius</t>
  </si>
  <si>
    <t>Pompilinae</t>
  </si>
  <si>
    <t>Pompilidae</t>
  </si>
  <si>
    <t>Vespoidea</t>
  </si>
  <si>
    <t>Anteon</t>
  </si>
  <si>
    <t>Anteoninae</t>
  </si>
  <si>
    <t>Dryinidae</t>
  </si>
  <si>
    <t>Chrysidoidea</t>
  </si>
  <si>
    <t>Auplopus</t>
  </si>
  <si>
    <t>Pepsinae</t>
  </si>
  <si>
    <t>Bischoffitilla</t>
  </si>
  <si>
    <t>Myrmillinae</t>
  </si>
  <si>
    <t>Mutillidae</t>
  </si>
  <si>
    <t>Bombus</t>
  </si>
  <si>
    <t>Apinae</t>
  </si>
  <si>
    <t>Apidae</t>
  </si>
  <si>
    <t>Caliadurgus</t>
  </si>
  <si>
    <t>Carinostigmus</t>
  </si>
  <si>
    <t>Pemphredoninae</t>
  </si>
  <si>
    <t>Cerceris</t>
  </si>
  <si>
    <t>Philanthidae </t>
  </si>
  <si>
    <t>Cleptes</t>
  </si>
  <si>
    <t>Cleptinae </t>
  </si>
  <si>
    <t>Chrysididae</t>
  </si>
  <si>
    <t>Clistoderes</t>
  </si>
  <si>
    <t>Crossocerus</t>
  </si>
  <si>
    <t>Crabroninae</t>
  </si>
  <si>
    <t>Ctenopriocnemis</t>
  </si>
  <si>
    <t>Dipogon</t>
  </si>
  <si>
    <t>Ectemnius</t>
  </si>
  <si>
    <t>Embolemus</t>
  </si>
  <si>
    <t>Emboleminae</t>
  </si>
  <si>
    <t>Embolemidae</t>
  </si>
  <si>
    <t>Eopompilus</t>
  </si>
  <si>
    <t>Epyris</t>
  </si>
  <si>
    <t>Epyrinae</t>
  </si>
  <si>
    <t>Bethylidae</t>
  </si>
  <si>
    <t>Fiorianteon</t>
  </si>
  <si>
    <t>Conoanteoninae</t>
  </si>
  <si>
    <t>Hedychrum</t>
  </si>
  <si>
    <t>Chrysidinae</t>
  </si>
  <si>
    <t>Hylaeus</t>
  </si>
  <si>
    <t>Hylaeinae</t>
  </si>
  <si>
    <t>Colletidae</t>
  </si>
  <si>
    <t>Irenangelus</t>
  </si>
  <si>
    <t>Ceropalinae</t>
  </si>
  <si>
    <t>Lasioglossum</t>
  </si>
  <si>
    <t>Halictinae</t>
  </si>
  <si>
    <t>Halictidae</t>
  </si>
  <si>
    <t>Liris</t>
  </si>
  <si>
    <t>Methocha</t>
  </si>
  <si>
    <t>Methochinae</t>
  </si>
  <si>
    <t>Thyniidae</t>
  </si>
  <si>
    <t>Nippononysson</t>
  </si>
  <si>
    <t>Nipponosega</t>
  </si>
  <si>
    <t>Amiseginae </t>
  </si>
  <si>
    <t>Nomada</t>
  </si>
  <si>
    <t>Nomadinae</t>
  </si>
  <si>
    <t>Nysson</t>
  </si>
  <si>
    <t>Passaloecus</t>
  </si>
  <si>
    <t>Poecilagenia</t>
  </si>
  <si>
    <t>Priocnemis</t>
  </si>
  <si>
    <t>Pristocerinae </t>
  </si>
  <si>
    <t>Psen</t>
  </si>
  <si>
    <t>Rhopalum</t>
  </si>
  <si>
    <t>Sphecodes</t>
  </si>
  <si>
    <t>Spilomena</t>
  </si>
  <si>
    <t>Stigmus</t>
  </si>
  <si>
    <t>Taimyrmosa</t>
  </si>
  <si>
    <t>Myrmosinae</t>
  </si>
  <si>
    <t>Tiphia</t>
  </si>
  <si>
    <t>Tiphinae</t>
  </si>
  <si>
    <t>Tiphidae</t>
  </si>
  <si>
    <t>Trypoxylon</t>
  </si>
  <si>
    <t>Subgenus</t>
    <phoneticPr fontId="1"/>
  </si>
  <si>
    <t>Andrena</t>
    <phoneticPr fontId="1"/>
  </si>
  <si>
    <t>Trachandrena</t>
    <phoneticPr fontId="1"/>
  </si>
  <si>
    <t>Euandrena</t>
    <phoneticPr fontId="1"/>
  </si>
  <si>
    <t>Micrandrena</t>
    <phoneticPr fontId="1"/>
  </si>
  <si>
    <t>Simandrena</t>
    <phoneticPr fontId="1"/>
  </si>
  <si>
    <t>Melandrena</t>
    <phoneticPr fontId="1"/>
  </si>
  <si>
    <t>Anoplius</t>
    <phoneticPr fontId="1"/>
  </si>
  <si>
    <t>Megabombus</t>
    <phoneticPr fontId="1"/>
  </si>
  <si>
    <t>Paraclistoderes</t>
    <phoneticPr fontId="1"/>
  </si>
  <si>
    <t>Cuphopterus</t>
    <phoneticPr fontId="1"/>
  </si>
  <si>
    <t>Blepharipus</t>
    <phoneticPr fontId="1"/>
  </si>
  <si>
    <t>Deuteragenia</t>
  </si>
  <si>
    <t>Deuteragenia</t>
    <phoneticPr fontId="1"/>
  </si>
  <si>
    <t>Metacrabro</t>
  </si>
  <si>
    <t>Nesoprosopis</t>
  </si>
  <si>
    <t>Sphecodogastra</t>
  </si>
  <si>
    <t>Hemihalictus</t>
  </si>
  <si>
    <t>Umbripennis</t>
  </si>
  <si>
    <t>Leptopriocnemis</t>
  </si>
  <si>
    <r>
      <rPr>
        <i/>
        <sz val="11"/>
        <color theme="1"/>
        <rFont val="Times New Roman"/>
        <family val="1"/>
      </rPr>
      <t>Dipogon sperconsus</t>
    </r>
    <r>
      <rPr>
        <sz val="11"/>
        <color theme="1"/>
        <rFont val="Times New Roman"/>
        <family val="1"/>
      </rPr>
      <t xml:space="preserve"> Shimizu &amp; Ishikawa, 2002</t>
    </r>
    <phoneticPr fontId="1"/>
  </si>
  <si>
    <r>
      <rPr>
        <i/>
        <sz val="11"/>
        <color theme="1"/>
        <rFont val="Times New Roman"/>
        <family val="1"/>
      </rPr>
      <t>Ectemnius iridifrons</t>
    </r>
    <r>
      <rPr>
        <sz val="11"/>
        <color theme="1"/>
        <rFont val="Times New Roman"/>
        <family val="1"/>
      </rPr>
      <t xml:space="preserve"> (Pérez, 1905)</t>
    </r>
    <phoneticPr fontId="1"/>
  </si>
  <si>
    <r>
      <rPr>
        <i/>
        <sz val="11"/>
        <color theme="1"/>
        <rFont val="Times New Roman"/>
        <family val="1"/>
      </rPr>
      <t xml:space="preserve">Embolemus pecki </t>
    </r>
    <r>
      <rPr>
        <sz val="11"/>
        <color theme="1"/>
        <rFont val="Times New Roman"/>
        <family val="1"/>
      </rPr>
      <t>Olmi, 1997</t>
    </r>
    <phoneticPr fontId="1"/>
  </si>
  <si>
    <r>
      <rPr>
        <i/>
        <sz val="11"/>
        <color theme="1"/>
        <rFont val="Times New Roman"/>
        <family val="1"/>
      </rPr>
      <t>Eopompilus minor</t>
    </r>
    <r>
      <rPr>
        <sz val="11"/>
        <color theme="1"/>
        <rFont val="Times New Roman"/>
        <family val="1"/>
      </rPr>
      <t xml:space="preserve"> Gussakovskij, 1933</t>
    </r>
    <phoneticPr fontId="1"/>
  </si>
  <si>
    <r>
      <rPr>
        <i/>
        <sz val="11"/>
        <color theme="1"/>
        <rFont val="Times New Roman"/>
        <family val="1"/>
      </rPr>
      <t>Epyris asuea</t>
    </r>
    <r>
      <rPr>
        <sz val="11"/>
        <color theme="1"/>
        <rFont val="Times New Roman"/>
        <family val="1"/>
      </rPr>
      <t xml:space="preserve"> Terayama, 2006</t>
    </r>
    <phoneticPr fontId="1"/>
  </si>
  <si>
    <r>
      <rPr>
        <i/>
        <sz val="11"/>
        <color theme="1"/>
        <rFont val="Times New Roman"/>
        <family val="1"/>
      </rPr>
      <t xml:space="preserve">Epyris idaten </t>
    </r>
    <r>
      <rPr>
        <sz val="11"/>
        <color theme="1"/>
        <rFont val="Times New Roman"/>
        <family val="1"/>
      </rPr>
      <t>Terayama, 2006</t>
    </r>
    <phoneticPr fontId="1"/>
  </si>
  <si>
    <r>
      <rPr>
        <i/>
        <sz val="11"/>
        <color theme="1"/>
        <rFont val="Times New Roman"/>
        <family val="1"/>
      </rPr>
      <t>Epyris tennyo</t>
    </r>
    <r>
      <rPr>
        <sz val="11"/>
        <color theme="1"/>
        <rFont val="Times New Roman"/>
        <family val="1"/>
      </rPr>
      <t xml:space="preserve"> Terayama, 2006</t>
    </r>
    <phoneticPr fontId="1"/>
  </si>
  <si>
    <r>
      <rPr>
        <i/>
        <sz val="11"/>
        <color theme="1"/>
        <rFont val="Times New Roman"/>
        <family val="1"/>
      </rPr>
      <t xml:space="preserve">Fiorianteon junonium </t>
    </r>
    <r>
      <rPr>
        <sz val="11"/>
        <color theme="1"/>
        <rFont val="Times New Roman"/>
        <family val="1"/>
      </rPr>
      <t>Olmi, 1984</t>
    </r>
    <phoneticPr fontId="1"/>
  </si>
  <si>
    <r>
      <rPr>
        <i/>
        <sz val="11"/>
        <color theme="1"/>
        <rFont val="Times New Roman"/>
        <family val="1"/>
      </rPr>
      <t xml:space="preserve">Hedychrum okai </t>
    </r>
    <r>
      <rPr>
        <sz val="11"/>
        <color theme="1"/>
        <rFont val="Times New Roman"/>
        <family val="1"/>
      </rPr>
      <t>Tsuneki, 1954</t>
    </r>
    <phoneticPr fontId="1"/>
  </si>
  <si>
    <r>
      <rPr>
        <i/>
        <sz val="11"/>
        <color theme="1"/>
        <rFont val="Times New Roman"/>
        <family val="1"/>
      </rPr>
      <t xml:space="preserve">Hylaeus transversalis </t>
    </r>
    <r>
      <rPr>
        <sz val="11"/>
        <color theme="1"/>
        <rFont val="Times New Roman"/>
        <family val="1"/>
      </rPr>
      <t>Cockerell, 1924</t>
    </r>
    <phoneticPr fontId="1"/>
  </si>
  <si>
    <r>
      <rPr>
        <i/>
        <sz val="11"/>
        <color theme="1"/>
        <rFont val="Times New Roman"/>
        <family val="1"/>
      </rPr>
      <t xml:space="preserve">Irenangelus nambui </t>
    </r>
    <r>
      <rPr>
        <sz val="11"/>
        <color theme="1"/>
        <rFont val="Times New Roman"/>
        <family val="1"/>
      </rPr>
      <t>Shimizu, 2007</t>
    </r>
    <phoneticPr fontId="1"/>
  </si>
  <si>
    <r>
      <rPr>
        <i/>
        <sz val="11"/>
        <color theme="1"/>
        <rFont val="Times New Roman"/>
        <family val="1"/>
      </rPr>
      <t>Lasioglossum apristum</t>
    </r>
    <r>
      <rPr>
        <sz val="11"/>
        <color theme="1"/>
        <rFont val="Times New Roman"/>
        <family val="1"/>
      </rPr>
      <t xml:space="preserve"> (Vachal, 1903)</t>
    </r>
    <phoneticPr fontId="1"/>
  </si>
  <si>
    <r>
      <rPr>
        <i/>
        <sz val="11"/>
        <color theme="1"/>
        <rFont val="Times New Roman"/>
        <family val="1"/>
      </rPr>
      <t xml:space="preserve">Lasioglossum ebmerianum </t>
    </r>
    <r>
      <rPr>
        <sz val="11"/>
        <color theme="1"/>
        <rFont val="Times New Roman"/>
        <family val="1"/>
      </rPr>
      <t>Sakagami &amp; Tadauchi, 1995</t>
    </r>
    <phoneticPr fontId="1"/>
  </si>
  <si>
    <r>
      <rPr>
        <i/>
        <sz val="11"/>
        <color theme="1"/>
        <rFont val="Times New Roman"/>
        <family val="1"/>
      </rPr>
      <t>Lasioglossum kuroshio</t>
    </r>
    <r>
      <rPr>
        <sz val="11"/>
        <color theme="1"/>
        <rFont val="Times New Roman"/>
        <family val="1"/>
      </rPr>
      <t xml:space="preserve"> Sakagami &amp; Takahashi, 1993</t>
    </r>
    <phoneticPr fontId="1"/>
  </si>
  <si>
    <r>
      <rPr>
        <i/>
        <sz val="11"/>
        <color theme="1"/>
        <rFont val="Times New Roman"/>
        <family val="1"/>
      </rPr>
      <t>Lasioglossum metis</t>
    </r>
    <r>
      <rPr>
        <sz val="11"/>
        <color theme="1"/>
        <rFont val="Times New Roman"/>
        <family val="1"/>
      </rPr>
      <t xml:space="preserve"> Ebmer, 2002</t>
    </r>
    <phoneticPr fontId="1"/>
  </si>
  <si>
    <r>
      <rPr>
        <i/>
        <sz val="11"/>
        <color theme="1"/>
        <rFont val="Times New Roman"/>
        <family val="1"/>
      </rPr>
      <t>Lasioglossum miyabei</t>
    </r>
    <r>
      <rPr>
        <sz val="11"/>
        <color theme="1"/>
        <rFont val="Times New Roman"/>
        <family val="1"/>
      </rPr>
      <t xml:space="preserve"> Murao, Ebmer &amp; Tadauchi, 2006</t>
    </r>
    <phoneticPr fontId="1"/>
  </si>
  <si>
    <r>
      <rPr>
        <i/>
        <sz val="11"/>
        <color theme="1"/>
        <rFont val="Times New Roman"/>
        <family val="1"/>
      </rPr>
      <t>Lasioglossum proximatum</t>
    </r>
    <r>
      <rPr>
        <sz val="11"/>
        <color theme="1"/>
        <rFont val="Times New Roman"/>
        <family val="1"/>
      </rPr>
      <t xml:space="preserve"> (Smith, 1879)</t>
    </r>
    <phoneticPr fontId="1"/>
  </si>
  <si>
    <r>
      <rPr>
        <i/>
        <sz val="11"/>
        <color theme="1"/>
        <rFont val="Times New Roman"/>
        <family val="1"/>
      </rPr>
      <t>Lasioglossum pumilum</t>
    </r>
    <r>
      <rPr>
        <sz val="11"/>
        <color theme="1"/>
        <rFont val="Times New Roman"/>
        <family val="1"/>
      </rPr>
      <t xml:space="preserve"> Sakagami &amp; tadauchi, 1995</t>
    </r>
    <phoneticPr fontId="1"/>
  </si>
  <si>
    <r>
      <rPr>
        <i/>
        <sz val="11"/>
        <color theme="1"/>
        <rFont val="Times New Roman"/>
        <family val="1"/>
      </rPr>
      <t>Lasioglossum sibiriacum</t>
    </r>
    <r>
      <rPr>
        <sz val="11"/>
        <color theme="1"/>
        <rFont val="Times New Roman"/>
        <family val="1"/>
      </rPr>
      <t xml:space="preserve"> (Bluthgen, 1923)</t>
    </r>
    <phoneticPr fontId="1"/>
  </si>
  <si>
    <r>
      <rPr>
        <i/>
        <sz val="11"/>
        <color theme="1"/>
        <rFont val="Times New Roman"/>
        <family val="1"/>
      </rPr>
      <t>Lasioglossum spectrum</t>
    </r>
    <r>
      <rPr>
        <sz val="11"/>
        <color theme="1"/>
        <rFont val="Times New Roman"/>
        <family val="1"/>
      </rPr>
      <t xml:space="preserve"> Murao, 2021</t>
    </r>
    <phoneticPr fontId="1"/>
  </si>
  <si>
    <r>
      <rPr>
        <i/>
        <sz val="11"/>
        <color theme="1"/>
        <rFont val="Times New Roman"/>
        <family val="1"/>
      </rPr>
      <t>Lasioglossum transpositum</t>
    </r>
    <r>
      <rPr>
        <sz val="11"/>
        <color theme="1"/>
        <rFont val="Times New Roman"/>
        <family val="1"/>
      </rPr>
      <t xml:space="preserve"> (Cockerell, 1925)</t>
    </r>
    <phoneticPr fontId="1"/>
  </si>
  <si>
    <r>
      <rPr>
        <i/>
        <sz val="11"/>
        <color theme="1"/>
        <rFont val="Times New Roman"/>
        <family val="1"/>
      </rPr>
      <t>Lasioglossum zunaga</t>
    </r>
    <r>
      <rPr>
        <sz val="11"/>
        <color theme="1"/>
        <rFont val="Times New Roman"/>
        <family val="1"/>
      </rPr>
      <t xml:space="preserve"> Sakagami &amp; Tadauchi, 1995</t>
    </r>
    <phoneticPr fontId="1"/>
  </si>
  <si>
    <r>
      <rPr>
        <i/>
        <sz val="11"/>
        <color theme="1"/>
        <rFont val="Times New Roman"/>
        <family val="1"/>
      </rPr>
      <t>Liris deplanatus</t>
    </r>
    <r>
      <rPr>
        <sz val="11"/>
        <color theme="1"/>
        <rFont val="Times New Roman"/>
        <family val="1"/>
      </rPr>
      <t xml:space="preserve"> (Kohl, 1884)</t>
    </r>
    <phoneticPr fontId="1"/>
  </si>
  <si>
    <r>
      <rPr>
        <i/>
        <sz val="11"/>
        <color theme="1"/>
        <rFont val="Times New Roman"/>
        <family val="1"/>
      </rPr>
      <t>Methocha yasumatsui</t>
    </r>
    <r>
      <rPr>
        <sz val="11"/>
        <color theme="1"/>
        <rFont val="Times New Roman"/>
        <family val="1"/>
      </rPr>
      <t xml:space="preserve"> (Iwata, 1931)</t>
    </r>
    <phoneticPr fontId="1"/>
  </si>
  <si>
    <r>
      <rPr>
        <i/>
        <sz val="11"/>
        <color theme="1"/>
        <rFont val="Times New Roman"/>
        <family val="1"/>
      </rPr>
      <t xml:space="preserve">Nippononysson rufopictus </t>
    </r>
    <r>
      <rPr>
        <sz val="11"/>
        <color theme="1"/>
        <rFont val="Times New Roman"/>
        <family val="1"/>
      </rPr>
      <t>Yasumatsu &amp; Maidl, 1936</t>
    </r>
    <phoneticPr fontId="1"/>
  </si>
  <si>
    <r>
      <rPr>
        <i/>
        <sz val="11"/>
        <color theme="1"/>
        <rFont val="Times New Roman"/>
        <family val="1"/>
      </rPr>
      <t>Nipponosega yamanei</t>
    </r>
    <r>
      <rPr>
        <sz val="11"/>
        <color theme="1"/>
        <rFont val="Times New Roman"/>
        <family val="1"/>
      </rPr>
      <t xml:space="preserve"> Kurzenko &amp; Lelej, 1994</t>
    </r>
    <phoneticPr fontId="1"/>
  </si>
  <si>
    <r>
      <rPr>
        <i/>
        <sz val="11"/>
        <color theme="1"/>
        <rFont val="Times New Roman"/>
        <family val="1"/>
      </rPr>
      <t xml:space="preserve">Nomada amurensis </t>
    </r>
    <r>
      <rPr>
        <sz val="11"/>
        <color theme="1"/>
        <rFont val="Times New Roman"/>
        <family val="1"/>
      </rPr>
      <t>Radoszkowsky, 1876</t>
    </r>
    <phoneticPr fontId="1"/>
  </si>
  <si>
    <r>
      <rPr>
        <i/>
        <sz val="11"/>
        <color theme="1"/>
        <rFont val="Times New Roman"/>
        <family val="1"/>
      </rPr>
      <t>Nomada aswensis</t>
    </r>
    <r>
      <rPr>
        <sz val="11"/>
        <color theme="1"/>
        <rFont val="Times New Roman"/>
        <family val="1"/>
      </rPr>
      <t xml:space="preserve"> Tsuneki, 1973</t>
    </r>
    <phoneticPr fontId="1"/>
  </si>
  <si>
    <r>
      <rPr>
        <i/>
        <sz val="11"/>
        <color theme="1"/>
        <rFont val="Times New Roman"/>
        <family val="1"/>
      </rPr>
      <t>Nomada flavoguttata</t>
    </r>
    <r>
      <rPr>
        <sz val="11"/>
        <color theme="1"/>
        <rFont val="Times New Roman"/>
        <family val="1"/>
      </rPr>
      <t xml:space="preserve"> (Kirby, 1802)</t>
    </r>
    <phoneticPr fontId="1"/>
  </si>
  <si>
    <r>
      <rPr>
        <i/>
        <sz val="11"/>
        <color theme="1"/>
        <rFont val="Times New Roman"/>
        <family val="1"/>
      </rPr>
      <t>Nomada ginran</t>
    </r>
    <r>
      <rPr>
        <sz val="11"/>
        <color theme="1"/>
        <rFont val="Times New Roman"/>
        <family val="1"/>
      </rPr>
      <t xml:space="preserve"> Tsuneki, 1973</t>
    </r>
    <phoneticPr fontId="1"/>
  </si>
  <si>
    <r>
      <rPr>
        <i/>
        <sz val="11"/>
        <color theme="1"/>
        <rFont val="Times New Roman"/>
        <family val="1"/>
      </rPr>
      <t>Nomada hakonensis</t>
    </r>
    <r>
      <rPr>
        <sz val="11"/>
        <color theme="1"/>
        <rFont val="Times New Roman"/>
        <family val="1"/>
      </rPr>
      <t xml:space="preserve"> Cockerell, 1911</t>
    </r>
    <phoneticPr fontId="1"/>
  </si>
  <si>
    <r>
      <rPr>
        <i/>
        <sz val="11"/>
        <color theme="1"/>
        <rFont val="Times New Roman"/>
        <family val="1"/>
      </rPr>
      <t>Nomada harimensis</t>
    </r>
    <r>
      <rPr>
        <sz val="11"/>
        <color theme="1"/>
        <rFont val="Times New Roman"/>
        <family val="1"/>
      </rPr>
      <t xml:space="preserve"> Cockerell, 1914</t>
    </r>
    <phoneticPr fontId="1"/>
  </si>
  <si>
    <r>
      <rPr>
        <i/>
        <sz val="11"/>
        <color theme="1"/>
        <rFont val="Times New Roman"/>
        <family val="1"/>
      </rPr>
      <t>Nomada panzeri</t>
    </r>
    <r>
      <rPr>
        <sz val="11"/>
        <color theme="1"/>
        <rFont val="Times New Roman"/>
        <family val="1"/>
      </rPr>
      <t xml:space="preserve"> (Lepeletier, 1841)</t>
    </r>
    <phoneticPr fontId="1"/>
  </si>
  <si>
    <r>
      <rPr>
        <i/>
        <sz val="11"/>
        <color theme="1"/>
        <rFont val="Times New Roman"/>
        <family val="1"/>
      </rPr>
      <t>Nysson spinosus</t>
    </r>
    <r>
      <rPr>
        <sz val="11"/>
        <color theme="1"/>
        <rFont val="Times New Roman"/>
        <family val="1"/>
      </rPr>
      <t xml:space="preserve"> (Foster, 1771)</t>
    </r>
    <phoneticPr fontId="1"/>
  </si>
  <si>
    <r>
      <rPr>
        <i/>
        <sz val="11"/>
        <color theme="1"/>
        <rFont val="Times New Roman"/>
        <family val="1"/>
      </rPr>
      <t>Passaloecus koreanus</t>
    </r>
    <r>
      <rPr>
        <sz val="11"/>
        <color theme="1"/>
        <rFont val="Times New Roman"/>
        <family val="1"/>
      </rPr>
      <t xml:space="preserve"> Tsuneki, 1974</t>
    </r>
    <phoneticPr fontId="1"/>
  </si>
  <si>
    <r>
      <rPr>
        <i/>
        <sz val="11"/>
        <color theme="1"/>
        <rFont val="Times New Roman"/>
        <family val="1"/>
      </rPr>
      <t xml:space="preserve">Poecilagenia maruyamai </t>
    </r>
    <r>
      <rPr>
        <sz val="11"/>
        <color theme="1"/>
        <rFont val="Times New Roman"/>
        <family val="1"/>
      </rPr>
      <t>(Ishikawa, 1965)</t>
    </r>
    <phoneticPr fontId="1"/>
  </si>
  <si>
    <r>
      <rPr>
        <i/>
        <sz val="11"/>
        <color theme="1"/>
        <rFont val="Times New Roman"/>
        <family val="1"/>
      </rPr>
      <t>Priocnemis atropos</t>
    </r>
    <r>
      <rPr>
        <sz val="11"/>
        <color theme="1"/>
        <rFont val="Times New Roman"/>
        <family val="1"/>
      </rPr>
      <t xml:space="preserve"> Smith, 1873</t>
    </r>
    <phoneticPr fontId="1"/>
  </si>
  <si>
    <r>
      <rPr>
        <i/>
        <sz val="11"/>
        <color theme="1"/>
        <rFont val="Times New Roman"/>
        <family val="1"/>
      </rPr>
      <t xml:space="preserve">Priocnemis cyphonota </t>
    </r>
    <r>
      <rPr>
        <sz val="11"/>
        <color theme="1"/>
        <rFont val="Times New Roman"/>
        <family val="1"/>
      </rPr>
      <t>Pérez, 1905</t>
    </r>
    <phoneticPr fontId="1"/>
  </si>
  <si>
    <r>
      <rPr>
        <i/>
        <sz val="11"/>
        <color theme="1"/>
        <rFont val="Times New Roman"/>
        <family val="1"/>
      </rPr>
      <t xml:space="preserve">Priocnemis irritabilis </t>
    </r>
    <r>
      <rPr>
        <sz val="11"/>
        <color theme="1"/>
        <rFont val="Times New Roman"/>
        <family val="1"/>
      </rPr>
      <t>Smith, 1873</t>
    </r>
    <phoneticPr fontId="1"/>
  </si>
  <si>
    <r>
      <rPr>
        <i/>
        <sz val="11"/>
        <color theme="1"/>
        <rFont val="Times New Roman"/>
        <family val="1"/>
      </rPr>
      <t>Priocnemis ishikawai</t>
    </r>
    <r>
      <rPr>
        <sz val="11"/>
        <color theme="1"/>
        <rFont val="Times New Roman"/>
        <family val="1"/>
      </rPr>
      <t xml:space="preserve"> Lelej, 1992</t>
    </r>
    <phoneticPr fontId="1"/>
  </si>
  <si>
    <r>
      <rPr>
        <i/>
        <sz val="11"/>
        <color theme="1"/>
        <rFont val="Times New Roman"/>
        <family val="1"/>
      </rPr>
      <t>Priocnemis mitakensis</t>
    </r>
    <r>
      <rPr>
        <sz val="11"/>
        <color theme="1"/>
        <rFont val="Times New Roman"/>
        <family val="1"/>
      </rPr>
      <t xml:space="preserve"> Ishikawa, 1954</t>
    </r>
    <phoneticPr fontId="1"/>
  </si>
  <si>
    <r>
      <rPr>
        <i/>
        <sz val="11"/>
        <color theme="1"/>
        <rFont val="Times New Roman"/>
        <family val="1"/>
      </rPr>
      <t>Priocnemis nagasei</t>
    </r>
    <r>
      <rPr>
        <sz val="11"/>
        <color theme="1"/>
        <rFont val="Times New Roman"/>
        <family val="1"/>
      </rPr>
      <t xml:space="preserve"> Ishikawa, 1962</t>
    </r>
    <phoneticPr fontId="1"/>
  </si>
  <si>
    <r>
      <rPr>
        <i/>
        <sz val="11"/>
        <color theme="1"/>
        <rFont val="Times New Roman"/>
        <family val="1"/>
      </rPr>
      <t xml:space="preserve">Eleganesia minuta </t>
    </r>
    <r>
      <rPr>
        <sz val="11"/>
        <color theme="1"/>
        <rFont val="Times New Roman"/>
        <family val="1"/>
      </rPr>
      <t>(Yasumatsu, 1955)</t>
    </r>
    <phoneticPr fontId="1"/>
  </si>
  <si>
    <r>
      <rPr>
        <i/>
        <sz val="11"/>
        <color theme="1"/>
        <rFont val="Times New Roman"/>
        <family val="1"/>
      </rPr>
      <t>Psen affinis</t>
    </r>
    <r>
      <rPr>
        <sz val="11"/>
        <color theme="1"/>
        <rFont val="Times New Roman"/>
        <family val="1"/>
      </rPr>
      <t xml:space="preserve"> Gussakovskij, 1937</t>
    </r>
    <phoneticPr fontId="1"/>
  </si>
  <si>
    <r>
      <rPr>
        <i/>
        <sz val="11"/>
        <color theme="1"/>
        <rFont val="Times New Roman"/>
        <family val="1"/>
      </rPr>
      <t>Sphecodes geoffrellus</t>
    </r>
    <r>
      <rPr>
        <sz val="11"/>
        <color theme="1"/>
        <rFont val="Times New Roman"/>
        <family val="1"/>
      </rPr>
      <t xml:space="preserve"> (Kirby, 1802)</t>
    </r>
    <phoneticPr fontId="1"/>
  </si>
  <si>
    <r>
      <rPr>
        <i/>
        <sz val="11"/>
        <color theme="1"/>
        <rFont val="Times New Roman"/>
        <family val="1"/>
      </rPr>
      <t>Sphecodes simillimus</t>
    </r>
    <r>
      <rPr>
        <sz val="11"/>
        <color theme="1"/>
        <rFont val="Times New Roman"/>
        <family val="1"/>
      </rPr>
      <t xml:space="preserve"> Smith, 1873</t>
    </r>
    <phoneticPr fontId="1"/>
  </si>
  <si>
    <r>
      <rPr>
        <i/>
        <sz val="11"/>
        <color theme="1"/>
        <rFont val="Times New Roman"/>
        <family val="1"/>
      </rPr>
      <t xml:space="preserve">Spilomena curruca </t>
    </r>
    <r>
      <rPr>
        <sz val="11"/>
        <color theme="1"/>
        <rFont val="Times New Roman"/>
        <family val="1"/>
      </rPr>
      <t>(Dahlbom, 1844)</t>
    </r>
    <phoneticPr fontId="1"/>
  </si>
  <si>
    <r>
      <rPr>
        <i/>
        <sz val="11"/>
        <color theme="1"/>
        <rFont val="Times New Roman"/>
        <family val="1"/>
      </rPr>
      <t xml:space="preserve">Stigmus convergens </t>
    </r>
    <r>
      <rPr>
        <sz val="11"/>
        <color theme="1"/>
        <rFont val="Times New Roman"/>
        <family val="1"/>
      </rPr>
      <t>Tsuneki, 1954</t>
    </r>
    <phoneticPr fontId="1"/>
  </si>
  <si>
    <r>
      <rPr>
        <i/>
        <sz val="11"/>
        <color theme="1"/>
        <rFont val="Times New Roman"/>
        <family val="1"/>
      </rPr>
      <t>Taimyrmosa nigrofasciata</t>
    </r>
    <r>
      <rPr>
        <sz val="11"/>
        <color theme="1"/>
        <rFont val="Times New Roman"/>
        <family val="1"/>
      </rPr>
      <t xml:space="preserve"> (Yasumatsu, 1931)</t>
    </r>
    <phoneticPr fontId="1"/>
  </si>
  <si>
    <r>
      <rPr>
        <i/>
        <sz val="11"/>
        <color theme="1"/>
        <rFont val="Times New Roman"/>
        <family val="1"/>
      </rPr>
      <t xml:space="preserve">Tiphia burrelli </t>
    </r>
    <r>
      <rPr>
        <sz val="11"/>
        <color theme="1"/>
        <rFont val="Times New Roman"/>
        <family val="1"/>
      </rPr>
      <t>Parker, 1937</t>
    </r>
    <phoneticPr fontId="1"/>
  </si>
  <si>
    <r>
      <rPr>
        <i/>
        <sz val="11"/>
        <color theme="1"/>
        <rFont val="Times New Roman"/>
        <family val="1"/>
      </rPr>
      <t>Tiphia corpulenta</t>
    </r>
    <r>
      <rPr>
        <sz val="11"/>
        <color theme="1"/>
        <rFont val="Times New Roman"/>
        <family val="1"/>
      </rPr>
      <t xml:space="preserve"> Parker, 1937</t>
    </r>
    <phoneticPr fontId="1"/>
  </si>
  <si>
    <r>
      <rPr>
        <i/>
        <sz val="11"/>
        <color theme="1"/>
        <rFont val="Times New Roman"/>
        <family val="1"/>
      </rPr>
      <t>Tiphia latistriata</t>
    </r>
    <r>
      <rPr>
        <sz val="11"/>
        <color theme="1"/>
        <rFont val="Times New Roman"/>
        <family val="1"/>
      </rPr>
      <t xml:space="preserve"> Allen &amp; Jaynes, 1930</t>
    </r>
    <phoneticPr fontId="1"/>
  </si>
  <si>
    <r>
      <rPr>
        <i/>
        <sz val="11"/>
        <color theme="1"/>
        <rFont val="Times New Roman"/>
        <family val="1"/>
      </rPr>
      <t>Tiphia magnoliae</t>
    </r>
    <r>
      <rPr>
        <sz val="11"/>
        <color theme="1"/>
        <rFont val="Times New Roman"/>
        <family val="1"/>
      </rPr>
      <t xml:space="preserve"> Tsuneki, 1985</t>
    </r>
    <phoneticPr fontId="1"/>
  </si>
  <si>
    <r>
      <rPr>
        <i/>
        <sz val="11"/>
        <color theme="1"/>
        <rFont val="Times New Roman"/>
        <family val="1"/>
      </rPr>
      <t>Tiphia rufomandibulata</t>
    </r>
    <r>
      <rPr>
        <sz val="11"/>
        <color theme="1"/>
        <rFont val="Times New Roman"/>
        <family val="1"/>
      </rPr>
      <t xml:space="preserve"> Smith, 1873</t>
    </r>
    <phoneticPr fontId="1"/>
  </si>
  <si>
    <r>
      <rPr>
        <i/>
        <sz val="11"/>
        <color theme="1"/>
        <rFont val="Times New Roman"/>
        <family val="1"/>
      </rPr>
      <t xml:space="preserve">Tiphia </t>
    </r>
    <r>
      <rPr>
        <sz val="11"/>
        <color theme="1"/>
        <rFont val="Times New Roman"/>
        <family val="1"/>
      </rPr>
      <t>sp1.</t>
    </r>
    <phoneticPr fontId="1"/>
  </si>
  <si>
    <r>
      <rPr>
        <i/>
        <sz val="11"/>
        <color theme="1"/>
        <rFont val="Times New Roman"/>
        <family val="1"/>
      </rPr>
      <t xml:space="preserve">Tiphia sternata </t>
    </r>
    <r>
      <rPr>
        <sz val="11"/>
        <color theme="1"/>
        <rFont val="Times New Roman"/>
        <family val="1"/>
      </rPr>
      <t>Parker, 1935</t>
    </r>
    <phoneticPr fontId="1"/>
  </si>
  <si>
    <t>Resepyris</t>
    <phoneticPr fontId="1"/>
  </si>
  <si>
    <r>
      <rPr>
        <i/>
        <sz val="11"/>
        <color theme="1"/>
        <rFont val="Times New Roman"/>
        <family val="1"/>
      </rPr>
      <t xml:space="preserve">Resepyris atamensis </t>
    </r>
    <r>
      <rPr>
        <sz val="11"/>
        <color theme="1"/>
        <rFont val="Times New Roman"/>
        <family val="1"/>
      </rPr>
      <t>(Ashmead, 1904)</t>
    </r>
    <phoneticPr fontId="1"/>
  </si>
  <si>
    <r>
      <rPr>
        <i/>
        <sz val="11"/>
        <color theme="1"/>
        <rFont val="Times New Roman"/>
        <family val="1"/>
      </rPr>
      <t xml:space="preserve">Resepyris yambaru </t>
    </r>
    <r>
      <rPr>
        <sz val="11"/>
        <color theme="1"/>
        <rFont val="Times New Roman"/>
        <family val="1"/>
      </rPr>
      <t>Terayama, 1999</t>
    </r>
    <phoneticPr fontId="1"/>
  </si>
  <si>
    <t>Eleganesia</t>
    <phoneticPr fontId="1"/>
  </si>
  <si>
    <r>
      <rPr>
        <i/>
        <sz val="11"/>
        <color theme="1"/>
        <rFont val="Times New Roman"/>
        <family val="1"/>
      </rPr>
      <t xml:space="preserve">Anoplius pacificus </t>
    </r>
    <r>
      <rPr>
        <sz val="11"/>
        <color theme="1"/>
        <rFont val="Times New Roman"/>
        <family val="1"/>
      </rPr>
      <t>Yasumatsu, 1943</t>
    </r>
    <phoneticPr fontId="1"/>
  </si>
  <si>
    <r>
      <rPr>
        <i/>
        <sz val="11"/>
        <color theme="1"/>
        <rFont val="Times New Roman"/>
        <family val="1"/>
      </rPr>
      <t>Anteon</t>
    </r>
    <r>
      <rPr>
        <sz val="11"/>
        <color theme="1"/>
        <rFont val="Times New Roman"/>
        <family val="1"/>
      </rPr>
      <t xml:space="preserve"> sp2.</t>
    </r>
    <phoneticPr fontId="1"/>
  </si>
  <si>
    <t>Table S3. All calculated values for each plot.</t>
    <phoneticPr fontId="1"/>
  </si>
  <si>
    <t>H1</t>
  </si>
  <si>
    <t>S1</t>
  </si>
  <si>
    <t>H2</t>
  </si>
  <si>
    <t>H3</t>
  </si>
  <si>
    <t>S2</t>
  </si>
  <si>
    <t>S3</t>
  </si>
  <si>
    <t>S4</t>
  </si>
  <si>
    <t>S5</t>
  </si>
  <si>
    <r>
      <t>Temperature 4 (</t>
    </r>
    <r>
      <rPr>
        <sz val="11"/>
        <color theme="1"/>
        <rFont val="游ゴシック"/>
        <family val="2"/>
        <charset val="128"/>
      </rPr>
      <t>℃</t>
    </r>
    <r>
      <rPr>
        <sz val="11"/>
        <color theme="1"/>
        <rFont val="Times New Roman"/>
        <family val="1"/>
      </rPr>
      <t>)</t>
    </r>
    <phoneticPr fontId="1"/>
  </si>
  <si>
    <r>
      <t>Temperature 5 (</t>
    </r>
    <r>
      <rPr>
        <sz val="11"/>
        <color theme="1"/>
        <rFont val="游ゴシック"/>
        <family val="2"/>
        <charset val="128"/>
      </rPr>
      <t>℃</t>
    </r>
    <r>
      <rPr>
        <sz val="11"/>
        <color theme="1"/>
        <rFont val="Times New Roman"/>
        <family val="1"/>
      </rPr>
      <t>)</t>
    </r>
    <phoneticPr fontId="1"/>
  </si>
  <si>
    <r>
      <t>Temperature7 (</t>
    </r>
    <r>
      <rPr>
        <sz val="11"/>
        <color theme="1"/>
        <rFont val="游ゴシック"/>
        <family val="2"/>
        <charset val="128"/>
      </rPr>
      <t>℃</t>
    </r>
    <r>
      <rPr>
        <sz val="11"/>
        <color theme="1"/>
        <rFont val="Times New Roman"/>
        <family val="1"/>
      </rPr>
      <t>)</t>
    </r>
    <phoneticPr fontId="1"/>
  </si>
  <si>
    <t>Abundance</t>
    <phoneticPr fontId="1"/>
  </si>
  <si>
    <t>Species richness</t>
    <phoneticPr fontId="1"/>
  </si>
  <si>
    <t>Estimated species richness</t>
    <phoneticPr fontId="1"/>
  </si>
  <si>
    <t>Spesies diversity</t>
    <phoneticPr fontId="1"/>
  </si>
  <si>
    <t>Multiple functional diversity</t>
    <phoneticPr fontId="1"/>
  </si>
  <si>
    <t>Phylogenetic diversity</t>
    <phoneticPr fontId="1"/>
  </si>
  <si>
    <t>FDs</t>
    <phoneticPr fontId="1"/>
  </si>
  <si>
    <t>CWMs</t>
    <phoneticPr fontId="1"/>
  </si>
  <si>
    <t>Abundance of grazing species</t>
    <phoneticPr fontId="1"/>
  </si>
  <si>
    <t>Abundance of detritus species</t>
    <phoneticPr fontId="1"/>
  </si>
  <si>
    <t>Species richness of grazing species</t>
    <phoneticPr fontId="1"/>
  </si>
  <si>
    <t>Species richness of detritus species</t>
    <phoneticPr fontId="1"/>
  </si>
  <si>
    <t>Seasonal duration</t>
    <phoneticPr fontId="1"/>
  </si>
  <si>
    <t>TL</t>
    <phoneticPr fontId="1"/>
  </si>
  <si>
    <t>DD</t>
    <phoneticPr fontId="1"/>
  </si>
  <si>
    <t>BS</t>
    <phoneticPr fontId="1"/>
  </si>
  <si>
    <t>SD</t>
    <phoneticPr fontId="1"/>
  </si>
  <si>
    <t>NP</t>
    <phoneticPr fontId="1"/>
  </si>
  <si>
    <t>AV</t>
    <phoneticPr fontId="1"/>
  </si>
  <si>
    <t>Feed</t>
    <phoneticPr fontId="1"/>
  </si>
  <si>
    <t>Lasioglossum</t>
    <phoneticPr fontId="1"/>
  </si>
  <si>
    <t>Vespoidea</t>
    <phoneticPr fontId="1"/>
  </si>
  <si>
    <t>Anteon</t>
    <phoneticPr fontId="1"/>
  </si>
  <si>
    <t>Anteon</t>
    <phoneticPr fontId="1"/>
  </si>
  <si>
    <t>Table S4. List of Aculeata species collected in natural forests (N), Sugi plantations (S), and Hinoki plantations (H) in a mountainous area of the Kyushu, Japan.</t>
    <phoneticPr fontId="1"/>
  </si>
  <si>
    <t>Table S2. All functional traits and distribution index of each species in order taxonomic hierarchy. TL: trophic level, DD: detritus dependency, BS: body size, SD: seasonal duration, NP: nesting position, AV: appearance vegetation.</t>
    <phoneticPr fontId="1"/>
  </si>
  <si>
    <r>
      <rPr>
        <i/>
        <sz val="11"/>
        <color theme="1"/>
        <rFont val="Times New Roman"/>
        <family val="1"/>
      </rPr>
      <t>Priocnemis kunashirensis</t>
    </r>
    <r>
      <rPr>
        <sz val="11"/>
        <color theme="1"/>
        <rFont val="Times New Roman"/>
        <family val="1"/>
      </rPr>
      <t xml:space="preserve"> Lelej, 1988</t>
    </r>
    <phoneticPr fontId="1"/>
  </si>
  <si>
    <r>
      <rPr>
        <i/>
        <sz val="11"/>
        <color theme="1"/>
        <rFont val="Times New Roman"/>
        <family val="1"/>
      </rPr>
      <t>Rhopalum venustum</t>
    </r>
    <r>
      <rPr>
        <sz val="11"/>
        <color theme="1"/>
        <rFont val="Times New Roman"/>
        <family val="1"/>
      </rPr>
      <t xml:space="preserve"> Tsuneki, 1955</t>
    </r>
    <phoneticPr fontId="1"/>
  </si>
  <si>
    <r>
      <t>Temperature 9 (</t>
    </r>
    <r>
      <rPr>
        <sz val="11"/>
        <color theme="1"/>
        <rFont val="Segoe UI Symbol"/>
        <family val="2"/>
      </rPr>
      <t>℃</t>
    </r>
    <r>
      <rPr>
        <sz val="11"/>
        <color theme="1"/>
        <rFont val="Times New Roman"/>
        <family val="1"/>
      </rPr>
      <t>)</t>
    </r>
    <phoneticPr fontId="1"/>
  </si>
  <si>
    <t>LAI 9</t>
    <phoneticPr fontId="1"/>
  </si>
  <si>
    <t>Humidity 4 (%)</t>
    <phoneticPr fontId="1"/>
  </si>
  <si>
    <t>Humidity 5 (%)</t>
    <phoneticPr fontId="1"/>
  </si>
  <si>
    <t>Humidity 7 (%)</t>
    <phoneticPr fontId="1"/>
  </si>
  <si>
    <t>Humidity 9 (%)</t>
    <phoneticPr fontId="1"/>
  </si>
  <si>
    <t>Longitude</t>
    <phoneticPr fontId="1"/>
  </si>
  <si>
    <t>Latitude</t>
    <phoneticPr fontId="1"/>
  </si>
  <si>
    <t>Table S1. Site description includes longitude, latitude, forest size, stand age, tree perimeter and height, sloop, soil hardness, temperature, and humidity, and LAI. 4: early spring; 5: late spring; 7: early summer; 8: late summer.</t>
    <phoneticPr fontId="1"/>
  </si>
  <si>
    <t>Conversion from natural broad-leaved forest to conifer plantation increases relative detritus dependency of Aculeata communities
Kazushige Uemori*1 and Takuo Hishi2, 3
1 Department of Agro-environmental Sciences, Graduate School of Bioresource and Bioenvironmental Sciences, Kyushu University, 744 Motooka, Nishi-ku, Fukuoka-city, Fukuoka 8190395, Japan (https://orcid.org/0000-0001-6467-9372)
2 Department of Earth System Science, Faculty of Science, Fukuoka University, 8-19-1 Nanakuma, Jo-Nan-Ku, Fukuoka-shi, Fukuoka 814-0180, Japan (https://orcid.org/0000-0001-9714-8279)
3 Kyushu University Forest, 394 Tsubakuro, Sasaguri-machi, Fukuoka 8112415, Japan
*Correspondence to: Kazushige Uemori
Present address: Forestry and Forest Products Research Institute, 1 Matsunosato, Tsukuba-shi, Ibaraki 3058687, Japan
E-mail: uemori@ffpri.affrc.go.jp
Tel: +81-29-829-8250</t>
    <phoneticPr fontId="1"/>
  </si>
  <si>
    <r>
      <rPr>
        <i/>
        <sz val="11"/>
        <color theme="1"/>
        <rFont val="Times New Roman"/>
        <family val="1"/>
      </rPr>
      <t xml:space="preserve">Cerceris carinalis </t>
    </r>
    <r>
      <rPr>
        <sz val="11"/>
        <color theme="1"/>
        <rFont val="Times New Roman"/>
        <family val="1"/>
      </rPr>
      <t>Pérez, 1905</t>
    </r>
    <phoneticPr fontId="1"/>
  </si>
  <si>
    <r>
      <rPr>
        <i/>
        <sz val="11"/>
        <color theme="1"/>
        <rFont val="Times New Roman"/>
        <family val="1"/>
      </rPr>
      <t>Cerceris carinalis</t>
    </r>
    <r>
      <rPr>
        <sz val="11"/>
        <color theme="1"/>
        <rFont val="Times New Roman"/>
        <family val="1"/>
      </rPr>
      <t xml:space="preserve"> Pérez, 1905</t>
    </r>
    <phoneticPr fontId="1"/>
  </si>
  <si>
    <r>
      <t xml:space="preserve">Priocnemis kunashirensis </t>
    </r>
    <r>
      <rPr>
        <sz val="11"/>
        <color theme="1"/>
        <rFont val="Times New Roman"/>
        <family val="1"/>
      </rPr>
      <t>Lelej, 1988</t>
    </r>
    <phoneticPr fontId="1"/>
  </si>
  <si>
    <t>Nipponodipogon</t>
    <phoneticPr fontId="1"/>
  </si>
  <si>
    <r>
      <rPr>
        <i/>
        <sz val="11"/>
        <color theme="1"/>
        <rFont val="Times New Roman"/>
        <family val="1"/>
      </rPr>
      <t>Rhopalum</t>
    </r>
    <r>
      <rPr>
        <sz val="11"/>
        <color theme="1"/>
        <rFont val="Times New Roman"/>
        <family val="1"/>
      </rPr>
      <t xml:space="preserve"> </t>
    </r>
    <r>
      <rPr>
        <i/>
        <sz val="11"/>
        <color theme="1"/>
        <rFont val="Times New Roman"/>
        <family val="1"/>
      </rPr>
      <t>venustum</t>
    </r>
    <r>
      <rPr>
        <sz val="11"/>
        <color theme="1"/>
        <rFont val="Times New Roman"/>
        <family val="1"/>
      </rPr>
      <t xml:space="preserve"> Tsuneki, 1955</t>
    </r>
    <phoneticPr fontId="1"/>
  </si>
  <si>
    <t>Psocoptera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</si>
</sst>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sz val="11"/>
      <name val="Times New Roman"/>
      <family val="1"/>
    </font>
    <font>
      <sz val="11"/>
      <name val="游ゴシック"/>
      <family val="2"/>
      <charset val="128"/>
      <scheme val="minor"/>
    </font>
    <font>
      <sz val="11"/>
      <color theme="1"/>
      <name val="Segoe UI Symbo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>
      <alignment vertical="center"/>
    </xf>
    <xf numFmtId="0" fontId="0" fillId="0" borderId="3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>
      <alignment vertical="center"/>
    </xf>
    <xf numFmtId="2" fontId="5" fillId="0" borderId="0" xfId="0" applyNumberFormat="1" applyFont="1">
      <alignment vertical="center"/>
    </xf>
    <xf numFmtId="2" fontId="3" fillId="0" borderId="1" xfId="0" applyNumberFormat="1" applyFont="1" applyBorder="1">
      <alignment vertical="center"/>
    </xf>
    <xf numFmtId="176" fontId="3" fillId="0" borderId="0" xfId="0" applyNumberFormat="1" applyFo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>
      <alignment vertical="center"/>
    </xf>
    <xf numFmtId="0" fontId="0" fillId="0" borderId="2" xfId="0" applyBorder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179E4-E56B-46B2-A823-1B3B6ED4E68A}">
  <dimension ref="A1:M21"/>
  <sheetViews>
    <sheetView showGridLines="0" workbookViewId="0">
      <selection sqref="A1:M1"/>
    </sheetView>
  </sheetViews>
  <sheetFormatPr defaultRowHeight="18.75"/>
  <cols>
    <col min="1" max="1" width="18.375" customWidth="1"/>
    <col min="2" max="3" width="10.25" bestFit="1" customWidth="1"/>
    <col min="4" max="4" width="9.375" bestFit="1" customWidth="1"/>
    <col min="5" max="11" width="10.25" bestFit="1" customWidth="1"/>
    <col min="12" max="13" width="9.375" bestFit="1" customWidth="1"/>
  </cols>
  <sheetData>
    <row r="1" spans="1:13" ht="200.1" customHeight="1">
      <c r="A1" s="19" t="s">
        <v>282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ht="37.5" customHeight="1">
      <c r="A2" s="18" t="s">
        <v>281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</row>
    <row r="3" spans="1:13">
      <c r="A3" s="12"/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H3" s="5" t="s">
        <v>6</v>
      </c>
      <c r="I3" s="5" t="s">
        <v>7</v>
      </c>
      <c r="J3" s="5" t="s">
        <v>8</v>
      </c>
      <c r="K3" s="5" t="s">
        <v>9</v>
      </c>
      <c r="L3" s="5" t="s">
        <v>10</v>
      </c>
      <c r="M3" s="5" t="s">
        <v>11</v>
      </c>
    </row>
    <row r="4" spans="1:13">
      <c r="A4" s="1" t="s">
        <v>279</v>
      </c>
      <c r="B4" s="6">
        <v>32.374701999999999</v>
      </c>
      <c r="C4" s="6">
        <v>32.379108000000002</v>
      </c>
      <c r="D4" s="6">
        <v>32.347343000000002</v>
      </c>
      <c r="E4" s="6">
        <v>32.350560999999999</v>
      </c>
      <c r="F4" s="6">
        <v>32.375771</v>
      </c>
      <c r="G4" s="6">
        <v>32.362918999999998</v>
      </c>
      <c r="H4" s="6">
        <v>32.357467999999997</v>
      </c>
      <c r="I4" s="6">
        <v>32.353679999999997</v>
      </c>
      <c r="J4" s="6">
        <v>32.352155000000003</v>
      </c>
      <c r="K4" s="6">
        <v>32.376055999999998</v>
      </c>
      <c r="L4" s="6">
        <v>32.377929999999999</v>
      </c>
      <c r="M4" s="6">
        <v>32.368167</v>
      </c>
    </row>
    <row r="5" spans="1:13">
      <c r="A5" s="1" t="s">
        <v>280</v>
      </c>
      <c r="B5" s="6">
        <v>131.16153299999999</v>
      </c>
      <c r="C5" s="6">
        <v>131.17515499999999</v>
      </c>
      <c r="D5" s="6">
        <v>131.19543999999999</v>
      </c>
      <c r="E5" s="6">
        <v>131.20025899999999</v>
      </c>
      <c r="F5" s="6">
        <v>131.16311099999999</v>
      </c>
      <c r="G5" s="6">
        <v>131.17591400000001</v>
      </c>
      <c r="H5" s="6">
        <v>131.17501899999999</v>
      </c>
      <c r="I5" s="6">
        <v>131.18265700000001</v>
      </c>
      <c r="J5" s="6">
        <v>131.190268</v>
      </c>
      <c r="K5" s="6">
        <v>131.16206700000001</v>
      </c>
      <c r="L5" s="6">
        <v>131.16904</v>
      </c>
      <c r="M5" s="6">
        <v>131.17424</v>
      </c>
    </row>
    <row r="6" spans="1:13">
      <c r="A6" s="1" t="s">
        <v>15</v>
      </c>
      <c r="B6" s="6" t="s">
        <v>14</v>
      </c>
      <c r="C6" s="6" t="s">
        <v>14</v>
      </c>
      <c r="D6" s="6" t="s">
        <v>14</v>
      </c>
      <c r="E6" s="6" t="s">
        <v>14</v>
      </c>
      <c r="F6" s="6">
        <v>1.4</v>
      </c>
      <c r="G6" s="6">
        <v>3.22</v>
      </c>
      <c r="H6" s="6">
        <v>2.42</v>
      </c>
      <c r="I6" s="6">
        <v>10.01</v>
      </c>
      <c r="J6" s="6">
        <v>15.97</v>
      </c>
      <c r="K6" s="6">
        <v>1.25</v>
      </c>
      <c r="L6" s="6">
        <v>1.8</v>
      </c>
      <c r="M6" s="6">
        <v>1.76</v>
      </c>
    </row>
    <row r="7" spans="1:13">
      <c r="A7" s="1" t="s">
        <v>16</v>
      </c>
      <c r="B7" s="1">
        <f>2022-1887</f>
        <v>135</v>
      </c>
      <c r="C7" s="1">
        <f>2022-1959</f>
        <v>63</v>
      </c>
      <c r="D7" s="1">
        <f>2022-1907</f>
        <v>115</v>
      </c>
      <c r="E7" s="1">
        <f>2022-1907</f>
        <v>115</v>
      </c>
      <c r="F7" s="1">
        <f>2022-1943</f>
        <v>79</v>
      </c>
      <c r="G7" s="1">
        <f>2022-1981</f>
        <v>41</v>
      </c>
      <c r="H7" s="1">
        <f>2022-1969</f>
        <v>53</v>
      </c>
      <c r="I7" s="1">
        <f>2022-1969</f>
        <v>53</v>
      </c>
      <c r="J7" s="1">
        <f>2022-1970</f>
        <v>52</v>
      </c>
      <c r="K7" s="1">
        <f>2022-1996</f>
        <v>26</v>
      </c>
      <c r="L7" s="1">
        <f>2022-1995</f>
        <v>27</v>
      </c>
      <c r="M7" s="1">
        <f>2022-1986</f>
        <v>36</v>
      </c>
    </row>
    <row r="8" spans="1:13">
      <c r="A8" s="1" t="s">
        <v>12</v>
      </c>
      <c r="B8" s="1">
        <v>15</v>
      </c>
      <c r="C8" s="1">
        <v>1</v>
      </c>
      <c r="D8" s="1">
        <v>9</v>
      </c>
      <c r="E8" s="1">
        <v>8</v>
      </c>
      <c r="F8" s="1">
        <v>18</v>
      </c>
      <c r="G8" s="1">
        <v>25</v>
      </c>
      <c r="H8" s="1">
        <v>14</v>
      </c>
      <c r="I8" s="1">
        <v>20</v>
      </c>
      <c r="J8" s="1">
        <v>12</v>
      </c>
      <c r="K8" s="1">
        <v>2</v>
      </c>
      <c r="L8" s="1">
        <v>35</v>
      </c>
      <c r="M8" s="1">
        <v>14</v>
      </c>
    </row>
    <row r="9" spans="1:13">
      <c r="A9" s="1" t="s">
        <v>13</v>
      </c>
      <c r="B9" s="1">
        <v>7.33</v>
      </c>
      <c r="C9" s="1">
        <v>17</v>
      </c>
      <c r="D9" s="1">
        <v>15</v>
      </c>
      <c r="E9" s="1">
        <v>14</v>
      </c>
      <c r="F9" s="1">
        <v>10</v>
      </c>
      <c r="G9" s="1">
        <v>7.33</v>
      </c>
      <c r="H9" s="1">
        <v>13</v>
      </c>
      <c r="I9" s="1">
        <v>14</v>
      </c>
      <c r="J9" s="1">
        <v>9.66</v>
      </c>
      <c r="K9" s="1">
        <v>13</v>
      </c>
      <c r="L9" s="1">
        <v>14</v>
      </c>
      <c r="M9" s="1">
        <v>8.66</v>
      </c>
    </row>
    <row r="10" spans="1:13">
      <c r="A10" s="1" t="s">
        <v>242</v>
      </c>
      <c r="B10" s="7">
        <v>8.5</v>
      </c>
      <c r="C10" s="7">
        <v>9</v>
      </c>
      <c r="D10" s="7">
        <v>10.9</v>
      </c>
      <c r="E10" s="7">
        <v>13.1</v>
      </c>
      <c r="F10" s="7">
        <v>8.5</v>
      </c>
      <c r="G10" s="7">
        <v>8.3000000000000007</v>
      </c>
      <c r="H10" s="7">
        <v>9.6999999999999993</v>
      </c>
      <c r="I10" s="7">
        <v>10</v>
      </c>
      <c r="J10" s="7">
        <v>9.3000000000000007</v>
      </c>
      <c r="K10" s="7">
        <v>8.1999999999999993</v>
      </c>
      <c r="L10" s="7">
        <v>9.8000000000000007</v>
      </c>
      <c r="M10" s="7">
        <v>8.8000000000000007</v>
      </c>
    </row>
    <row r="11" spans="1:13">
      <c r="A11" s="1" t="s">
        <v>243</v>
      </c>
      <c r="B11" s="7">
        <v>10.3</v>
      </c>
      <c r="C11" s="7">
        <v>10.3</v>
      </c>
      <c r="D11" s="7">
        <v>12.2</v>
      </c>
      <c r="E11" s="7">
        <v>11.9</v>
      </c>
      <c r="F11" s="7">
        <v>10.4</v>
      </c>
      <c r="G11" s="7">
        <v>12.9</v>
      </c>
      <c r="H11" s="7">
        <v>11.3</v>
      </c>
      <c r="I11" s="7">
        <v>11.5</v>
      </c>
      <c r="J11" s="7">
        <v>10.8</v>
      </c>
      <c r="K11" s="7">
        <v>10.1</v>
      </c>
      <c r="L11" s="7">
        <v>9.6</v>
      </c>
      <c r="M11" s="7">
        <v>10.5</v>
      </c>
    </row>
    <row r="12" spans="1:13">
      <c r="A12" s="1" t="s">
        <v>244</v>
      </c>
      <c r="B12" s="7">
        <v>18.8</v>
      </c>
      <c r="C12" s="7">
        <v>19</v>
      </c>
      <c r="D12" s="7">
        <v>19.8</v>
      </c>
      <c r="E12" s="7">
        <v>19.8</v>
      </c>
      <c r="F12" s="7">
        <v>19.2</v>
      </c>
      <c r="G12" s="7">
        <v>19.2</v>
      </c>
      <c r="H12" s="7">
        <v>19.7</v>
      </c>
      <c r="I12" s="7">
        <v>20.399999999999999</v>
      </c>
      <c r="J12" s="7">
        <v>19.3</v>
      </c>
      <c r="K12" s="7">
        <v>19</v>
      </c>
      <c r="L12" s="7">
        <v>18.600000000000001</v>
      </c>
      <c r="M12" s="7">
        <v>19.100000000000001</v>
      </c>
    </row>
    <row r="13" spans="1:13">
      <c r="A13" s="1" t="s">
        <v>273</v>
      </c>
      <c r="B13" s="7">
        <v>19.399999999999999</v>
      </c>
      <c r="C13" s="7">
        <v>19.5</v>
      </c>
      <c r="D13" s="7">
        <v>20</v>
      </c>
      <c r="E13" s="7">
        <v>20.100000000000001</v>
      </c>
      <c r="F13" s="7">
        <v>19.399999999999999</v>
      </c>
      <c r="G13" s="7">
        <v>20</v>
      </c>
      <c r="H13" s="7">
        <v>20.399999999999999</v>
      </c>
      <c r="I13" s="7">
        <v>20.6</v>
      </c>
      <c r="J13" s="7">
        <v>20.100000000000001</v>
      </c>
      <c r="K13" s="7">
        <v>19.2</v>
      </c>
      <c r="L13" s="7">
        <v>19.7</v>
      </c>
      <c r="M13" s="7">
        <v>19.8</v>
      </c>
    </row>
    <row r="14" spans="1:13">
      <c r="A14" s="1" t="s">
        <v>275</v>
      </c>
      <c r="B14" s="7">
        <v>27.36</v>
      </c>
      <c r="C14" s="7">
        <v>22.88</v>
      </c>
      <c r="D14" s="7">
        <v>41.12</v>
      </c>
      <c r="E14" s="7">
        <v>17.28</v>
      </c>
      <c r="F14" s="7">
        <v>37.6</v>
      </c>
      <c r="G14" s="7">
        <v>29.48</v>
      </c>
      <c r="H14" s="7">
        <v>21.22</v>
      </c>
      <c r="I14" s="7">
        <v>19.64</v>
      </c>
      <c r="J14" s="7">
        <v>27.68</v>
      </c>
      <c r="K14" s="7">
        <v>26.58</v>
      </c>
      <c r="L14" s="7">
        <v>18.98</v>
      </c>
      <c r="M14" s="7">
        <v>20.9</v>
      </c>
    </row>
    <row r="15" spans="1:13">
      <c r="A15" s="1" t="s">
        <v>276</v>
      </c>
      <c r="B15" s="7">
        <v>21.36</v>
      </c>
      <c r="C15" s="7">
        <v>22.72</v>
      </c>
      <c r="D15" s="7">
        <v>37.1</v>
      </c>
      <c r="E15" s="7">
        <v>29.82</v>
      </c>
      <c r="F15" s="7">
        <v>29.419999999999998</v>
      </c>
      <c r="G15" s="7">
        <v>16.399999999999999</v>
      </c>
      <c r="H15" s="7">
        <v>22.8</v>
      </c>
      <c r="I15" s="7">
        <v>17.560000000000002</v>
      </c>
      <c r="J15" s="7">
        <v>18.760000000000002</v>
      </c>
      <c r="K15" s="7">
        <v>25.820000000000004</v>
      </c>
      <c r="L15" s="7">
        <v>16.899999999999999</v>
      </c>
      <c r="M15" s="7">
        <v>16.18</v>
      </c>
    </row>
    <row r="16" spans="1:13">
      <c r="A16" s="1" t="s">
        <v>277</v>
      </c>
      <c r="B16" s="7">
        <v>30.48</v>
      </c>
      <c r="C16" s="7">
        <v>25.64</v>
      </c>
      <c r="D16" s="7">
        <v>43.52</v>
      </c>
      <c r="E16" s="7">
        <v>21.56</v>
      </c>
      <c r="F16" s="7">
        <v>40.92</v>
      </c>
      <c r="G16" s="7">
        <v>19.46</v>
      </c>
      <c r="H16" s="7">
        <v>18.96</v>
      </c>
      <c r="I16" s="7">
        <v>8.7799999999999994</v>
      </c>
      <c r="J16" s="7">
        <v>21.62</v>
      </c>
      <c r="K16" s="7">
        <v>17.839999999999996</v>
      </c>
      <c r="L16" s="7">
        <v>23.38</v>
      </c>
      <c r="M16" s="7">
        <v>26.8</v>
      </c>
    </row>
    <row r="17" spans="1:13">
      <c r="A17" s="1" t="s">
        <v>278</v>
      </c>
      <c r="B17" s="7">
        <v>27.3</v>
      </c>
      <c r="C17" s="7">
        <v>21.799999999999997</v>
      </c>
      <c r="D17" s="7">
        <v>40.133333333333333</v>
      </c>
      <c r="E17" s="7">
        <v>18.900000000000002</v>
      </c>
      <c r="F17" s="7">
        <v>36.033333333333331</v>
      </c>
      <c r="G17" s="7">
        <v>40.266666666666673</v>
      </c>
      <c r="H17" s="7">
        <v>26.866666666666664</v>
      </c>
      <c r="I17" s="7">
        <v>17.033333333333335</v>
      </c>
      <c r="J17" s="7">
        <v>25.733333333333334</v>
      </c>
      <c r="K17" s="7">
        <v>20.166666666666668</v>
      </c>
      <c r="L17" s="7">
        <v>22.933333333333334</v>
      </c>
      <c r="M17" s="7">
        <v>36.699999999999996</v>
      </c>
    </row>
    <row r="18" spans="1:13">
      <c r="A18" s="1" t="s">
        <v>17</v>
      </c>
      <c r="B18" s="7">
        <v>1.81</v>
      </c>
      <c r="C18" s="7">
        <v>2.5299999999999998</v>
      </c>
      <c r="D18" s="7">
        <v>1.37</v>
      </c>
      <c r="E18" s="7">
        <v>1.1399999999999999</v>
      </c>
      <c r="F18" s="7">
        <v>3.25</v>
      </c>
      <c r="G18" s="7">
        <v>2.59</v>
      </c>
      <c r="H18" s="7">
        <v>3.55</v>
      </c>
      <c r="I18" s="7">
        <v>3.59</v>
      </c>
      <c r="J18" s="7">
        <v>3.28</v>
      </c>
      <c r="K18" s="7">
        <v>4.34</v>
      </c>
      <c r="L18" s="7">
        <v>4.91</v>
      </c>
      <c r="M18" s="7">
        <v>3.08</v>
      </c>
    </row>
    <row r="19" spans="1:13">
      <c r="A19" s="1" t="s">
        <v>19</v>
      </c>
      <c r="B19" s="7">
        <v>4.3</v>
      </c>
      <c r="C19" s="7">
        <v>4.8</v>
      </c>
      <c r="D19" s="7">
        <v>4.0999999999999996</v>
      </c>
      <c r="E19" s="7">
        <v>4.0599999999999996</v>
      </c>
      <c r="F19" s="7">
        <v>3.83</v>
      </c>
      <c r="G19" s="7">
        <v>3.91</v>
      </c>
      <c r="H19" s="7">
        <v>6.2</v>
      </c>
      <c r="I19" s="7">
        <v>5.21</v>
      </c>
      <c r="J19" s="7">
        <v>6.4</v>
      </c>
      <c r="K19" s="7">
        <v>5.21</v>
      </c>
      <c r="L19" s="7">
        <v>5.57</v>
      </c>
      <c r="M19" s="7">
        <v>5.23</v>
      </c>
    </row>
    <row r="20" spans="1:13">
      <c r="A20" s="1" t="s">
        <v>18</v>
      </c>
      <c r="B20" s="7">
        <v>4.2699999999999996</v>
      </c>
      <c r="C20" s="7">
        <v>3.31</v>
      </c>
      <c r="D20" s="7">
        <v>2.77</v>
      </c>
      <c r="E20" s="8">
        <v>2.74</v>
      </c>
      <c r="F20" s="7">
        <v>3.45</v>
      </c>
      <c r="G20" s="7">
        <v>2.46</v>
      </c>
      <c r="H20" s="7">
        <v>3.23</v>
      </c>
      <c r="I20" s="7">
        <v>3.6</v>
      </c>
      <c r="J20" s="7">
        <v>3.02</v>
      </c>
      <c r="K20" s="7">
        <v>3.52</v>
      </c>
      <c r="L20" s="7">
        <v>4.12</v>
      </c>
      <c r="M20" s="7">
        <v>2.57</v>
      </c>
    </row>
    <row r="21" spans="1:13">
      <c r="A21" s="3" t="s">
        <v>274</v>
      </c>
      <c r="B21" s="9">
        <v>6.07</v>
      </c>
      <c r="C21" s="9">
        <v>5.22</v>
      </c>
      <c r="D21" s="9">
        <v>4.58</v>
      </c>
      <c r="E21" s="9">
        <v>5.22</v>
      </c>
      <c r="F21" s="9">
        <v>6.12</v>
      </c>
      <c r="G21" s="9">
        <v>3.97</v>
      </c>
      <c r="H21" s="9">
        <v>5.32</v>
      </c>
      <c r="I21" s="9">
        <v>3.63</v>
      </c>
      <c r="J21" s="9">
        <v>3.75</v>
      </c>
      <c r="K21" s="9">
        <v>5.92</v>
      </c>
      <c r="L21" s="9">
        <v>5.96</v>
      </c>
      <c r="M21" s="9">
        <v>4.5</v>
      </c>
    </row>
  </sheetData>
  <mergeCells count="2">
    <mergeCell ref="A2:M2"/>
    <mergeCell ref="A1:M1"/>
  </mergeCells>
  <phoneticPr fontId="1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25B0B1-9164-4844-A98C-E61053B92BF6}">
  <dimension ref="A1:AV99"/>
  <sheetViews>
    <sheetView showGridLines="0" topLeftCell="C80" zoomScale="115" zoomScaleNormal="115" workbookViewId="0">
      <selection activeCell="J84" sqref="J84"/>
    </sheetView>
  </sheetViews>
  <sheetFormatPr defaultRowHeight="18.75"/>
  <cols>
    <col min="1" max="1" width="11.125" bestFit="1" customWidth="1"/>
    <col min="2" max="2" width="10" customWidth="1"/>
    <col min="3" max="3" width="13.375" customWidth="1"/>
    <col min="4" max="4" width="13.75" customWidth="1"/>
    <col min="5" max="5" width="13.875" customWidth="1"/>
    <col min="6" max="6" width="44.625" customWidth="1"/>
    <col min="7" max="7" width="3.375" bestFit="1" customWidth="1"/>
    <col min="8" max="8" width="3.875" bestFit="1" customWidth="1"/>
    <col min="9" max="9" width="5.75" bestFit="1" customWidth="1"/>
    <col min="10" max="11" width="3.5" bestFit="1" customWidth="1"/>
    <col min="12" max="12" width="3.75" bestFit="1" customWidth="1"/>
    <col min="13" max="13" width="11.125" bestFit="1" customWidth="1"/>
  </cols>
  <sheetData>
    <row r="1" spans="1:48" ht="200.1" customHeight="1">
      <c r="A1" s="19" t="s">
        <v>282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48" ht="35.1" customHeight="1">
      <c r="A2" s="20" t="s">
        <v>270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48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48" s="13" customFormat="1">
      <c r="A4" s="11" t="s">
        <v>69</v>
      </c>
      <c r="B4" s="11" t="s">
        <v>68</v>
      </c>
      <c r="C4" s="11" t="s">
        <v>67</v>
      </c>
      <c r="D4" s="11" t="s">
        <v>66</v>
      </c>
      <c r="E4" s="11" t="s">
        <v>151</v>
      </c>
      <c r="F4" s="11" t="s">
        <v>43</v>
      </c>
      <c r="G4" s="11" t="s">
        <v>258</v>
      </c>
      <c r="H4" s="11" t="s">
        <v>259</v>
      </c>
      <c r="I4" s="11" t="s">
        <v>260</v>
      </c>
      <c r="J4" s="11" t="s">
        <v>261</v>
      </c>
      <c r="K4" s="11" t="s">
        <v>262</v>
      </c>
      <c r="L4" s="11" t="s">
        <v>263</v>
      </c>
      <c r="M4" s="11" t="s">
        <v>264</v>
      </c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</row>
    <row r="5" spans="1:48">
      <c r="A5" s="1" t="s">
        <v>73</v>
      </c>
      <c r="B5" s="1" t="s">
        <v>76</v>
      </c>
      <c r="C5" s="1" t="s">
        <v>75</v>
      </c>
      <c r="D5" s="1" t="s">
        <v>74</v>
      </c>
      <c r="E5" s="1" t="s">
        <v>152</v>
      </c>
      <c r="F5" s="1" t="s">
        <v>39</v>
      </c>
      <c r="G5" s="1">
        <v>1</v>
      </c>
      <c r="H5" s="1">
        <v>1</v>
      </c>
      <c r="I5" s="1">
        <v>9.5</v>
      </c>
      <c r="J5" s="1">
        <v>1</v>
      </c>
      <c r="K5" s="1">
        <v>1</v>
      </c>
      <c r="L5" s="1">
        <v>1</v>
      </c>
      <c r="M5" s="1" t="s">
        <v>21</v>
      </c>
    </row>
    <row r="6" spans="1:48">
      <c r="A6" s="1" t="s">
        <v>73</v>
      </c>
      <c r="B6" s="1" t="s">
        <v>76</v>
      </c>
      <c r="C6" s="1" t="s">
        <v>75</v>
      </c>
      <c r="D6" s="1" t="s">
        <v>74</v>
      </c>
      <c r="E6" s="1" t="s">
        <v>152</v>
      </c>
      <c r="F6" s="1" t="s">
        <v>40</v>
      </c>
      <c r="G6" s="1">
        <v>1</v>
      </c>
      <c r="H6" s="1">
        <v>1</v>
      </c>
      <c r="I6" s="1">
        <v>10.5</v>
      </c>
      <c r="J6" s="1">
        <v>1</v>
      </c>
      <c r="K6" s="1">
        <v>1</v>
      </c>
      <c r="L6" s="1">
        <v>1</v>
      </c>
      <c r="M6" s="1" t="s">
        <v>21</v>
      </c>
    </row>
    <row r="7" spans="1:48">
      <c r="A7" s="1" t="s">
        <v>73</v>
      </c>
      <c r="B7" s="1" t="s">
        <v>76</v>
      </c>
      <c r="C7" s="1" t="s">
        <v>75</v>
      </c>
      <c r="D7" s="1" t="s">
        <v>74</v>
      </c>
      <c r="E7" s="1" t="s">
        <v>154</v>
      </c>
      <c r="F7" s="1" t="s">
        <v>42</v>
      </c>
      <c r="G7" s="1">
        <v>1</v>
      </c>
      <c r="H7" s="1">
        <v>1</v>
      </c>
      <c r="I7" s="1">
        <v>8.75</v>
      </c>
      <c r="J7" s="1">
        <v>1</v>
      </c>
      <c r="K7" s="1">
        <v>1</v>
      </c>
      <c r="L7" s="1">
        <v>1</v>
      </c>
      <c r="M7" s="1" t="s">
        <v>21</v>
      </c>
    </row>
    <row r="8" spans="1:48">
      <c r="A8" s="1" t="s">
        <v>73</v>
      </c>
      <c r="B8" s="1" t="s">
        <v>76</v>
      </c>
      <c r="C8" s="1" t="s">
        <v>75</v>
      </c>
      <c r="D8" s="1" t="s">
        <v>74</v>
      </c>
      <c r="E8" s="1" t="s">
        <v>157</v>
      </c>
      <c r="F8" s="1" t="s">
        <v>47</v>
      </c>
      <c r="G8" s="1">
        <v>1</v>
      </c>
      <c r="H8" s="1">
        <v>1</v>
      </c>
      <c r="I8" s="1">
        <v>13.5</v>
      </c>
      <c r="J8" s="1">
        <v>1</v>
      </c>
      <c r="K8" s="1">
        <v>1</v>
      </c>
      <c r="L8" s="1">
        <v>1</v>
      </c>
      <c r="M8" s="1" t="s">
        <v>21</v>
      </c>
    </row>
    <row r="9" spans="1:48">
      <c r="A9" s="1" t="s">
        <v>73</v>
      </c>
      <c r="B9" s="1" t="s">
        <v>76</v>
      </c>
      <c r="C9" s="1" t="s">
        <v>75</v>
      </c>
      <c r="D9" s="1" t="s">
        <v>74</v>
      </c>
      <c r="E9" s="1" t="s">
        <v>155</v>
      </c>
      <c r="F9" s="1" t="s">
        <v>44</v>
      </c>
      <c r="G9" s="1">
        <v>1</v>
      </c>
      <c r="H9" s="1">
        <v>1</v>
      </c>
      <c r="I9" s="1">
        <v>7</v>
      </c>
      <c r="J9" s="1">
        <v>2</v>
      </c>
      <c r="K9" s="1">
        <v>1</v>
      </c>
      <c r="L9" s="1">
        <v>3</v>
      </c>
      <c r="M9" s="1" t="s">
        <v>21</v>
      </c>
    </row>
    <row r="10" spans="1:48">
      <c r="A10" s="1" t="s">
        <v>73</v>
      </c>
      <c r="B10" s="1" t="s">
        <v>76</v>
      </c>
      <c r="C10" s="1" t="s">
        <v>75</v>
      </c>
      <c r="D10" s="1" t="s">
        <v>74</v>
      </c>
      <c r="E10" s="1" t="s">
        <v>155</v>
      </c>
      <c r="F10" s="1" t="s">
        <v>45</v>
      </c>
      <c r="G10" s="1">
        <v>1</v>
      </c>
      <c r="H10" s="1">
        <v>1</v>
      </c>
      <c r="I10" s="1">
        <v>6.75</v>
      </c>
      <c r="J10" s="1">
        <v>2</v>
      </c>
      <c r="K10" s="1">
        <v>1</v>
      </c>
      <c r="L10" s="1">
        <v>3</v>
      </c>
      <c r="M10" s="1" t="s">
        <v>21</v>
      </c>
    </row>
    <row r="11" spans="1:48">
      <c r="A11" s="1" t="s">
        <v>73</v>
      </c>
      <c r="B11" s="1" t="s">
        <v>76</v>
      </c>
      <c r="C11" s="1" t="s">
        <v>75</v>
      </c>
      <c r="D11" s="1" t="s">
        <v>74</v>
      </c>
      <c r="E11" s="1" t="s">
        <v>156</v>
      </c>
      <c r="F11" s="1" t="s">
        <v>46</v>
      </c>
      <c r="G11" s="1">
        <v>1</v>
      </c>
      <c r="H11" s="1">
        <v>1</v>
      </c>
      <c r="I11" s="1">
        <v>9.5</v>
      </c>
      <c r="J11" s="1">
        <v>1</v>
      </c>
      <c r="K11" s="1">
        <v>1</v>
      </c>
      <c r="L11" s="1">
        <v>1</v>
      </c>
      <c r="M11" s="1" t="s">
        <v>21</v>
      </c>
    </row>
    <row r="12" spans="1:48">
      <c r="A12" s="1" t="s">
        <v>73</v>
      </c>
      <c r="B12" s="1" t="s">
        <v>76</v>
      </c>
      <c r="C12" s="1" t="s">
        <v>75</v>
      </c>
      <c r="D12" s="1" t="s">
        <v>74</v>
      </c>
      <c r="E12" s="1" t="s">
        <v>153</v>
      </c>
      <c r="F12" s="1" t="s">
        <v>41</v>
      </c>
      <c r="G12" s="1">
        <v>1</v>
      </c>
      <c r="H12" s="1">
        <v>1</v>
      </c>
      <c r="I12" s="1">
        <v>10</v>
      </c>
      <c r="J12" s="1">
        <v>1</v>
      </c>
      <c r="K12" s="1">
        <v>1</v>
      </c>
      <c r="L12" s="1">
        <v>1</v>
      </c>
      <c r="M12" s="1" t="s">
        <v>21</v>
      </c>
    </row>
    <row r="13" spans="1:48">
      <c r="A13" s="1" t="s">
        <v>73</v>
      </c>
      <c r="B13" s="1" t="s">
        <v>92</v>
      </c>
      <c r="C13" s="1" t="s">
        <v>91</v>
      </c>
      <c r="D13" s="1" t="s">
        <v>90</v>
      </c>
      <c r="E13" s="1" t="s">
        <v>159</v>
      </c>
      <c r="F13" s="1" t="s">
        <v>55</v>
      </c>
      <c r="G13" s="1">
        <v>1</v>
      </c>
      <c r="H13" s="1">
        <v>1</v>
      </c>
      <c r="I13" s="1">
        <v>14</v>
      </c>
      <c r="J13" s="1">
        <v>1</v>
      </c>
      <c r="K13" s="1">
        <v>1</v>
      </c>
      <c r="L13" s="1">
        <v>1</v>
      </c>
      <c r="M13" s="1" t="s">
        <v>21</v>
      </c>
    </row>
    <row r="14" spans="1:48">
      <c r="A14" s="1" t="s">
        <v>73</v>
      </c>
      <c r="B14" s="1" t="s">
        <v>92</v>
      </c>
      <c r="C14" s="1" t="s">
        <v>134</v>
      </c>
      <c r="D14" s="1" t="s">
        <v>133</v>
      </c>
      <c r="E14" s="1" t="s">
        <v>133</v>
      </c>
      <c r="F14" s="1" t="s">
        <v>197</v>
      </c>
      <c r="G14" s="1">
        <v>2</v>
      </c>
      <c r="H14" s="1">
        <v>1</v>
      </c>
      <c r="I14" s="1">
        <v>10</v>
      </c>
      <c r="J14" s="1">
        <v>1</v>
      </c>
      <c r="K14" s="1">
        <v>1</v>
      </c>
      <c r="L14" s="1">
        <v>1</v>
      </c>
      <c r="M14" s="1" t="s">
        <v>23</v>
      </c>
    </row>
    <row r="15" spans="1:48">
      <c r="A15" s="1" t="s">
        <v>73</v>
      </c>
      <c r="B15" s="1" t="s">
        <v>92</v>
      </c>
      <c r="C15" s="1" t="s">
        <v>134</v>
      </c>
      <c r="D15" s="1" t="s">
        <v>133</v>
      </c>
      <c r="E15" s="1" t="s">
        <v>133</v>
      </c>
      <c r="F15" s="1" t="s">
        <v>198</v>
      </c>
      <c r="G15" s="1">
        <v>2</v>
      </c>
      <c r="H15" s="1">
        <v>1</v>
      </c>
      <c r="I15" s="1">
        <v>5.5</v>
      </c>
      <c r="J15" s="1">
        <v>1</v>
      </c>
      <c r="K15" s="1">
        <v>1</v>
      </c>
      <c r="L15" s="1">
        <v>1</v>
      </c>
      <c r="M15" s="1" t="s">
        <v>23</v>
      </c>
    </row>
    <row r="16" spans="1:48">
      <c r="A16" s="1" t="s">
        <v>73</v>
      </c>
      <c r="B16" s="1" t="s">
        <v>92</v>
      </c>
      <c r="C16" s="1" t="s">
        <v>134</v>
      </c>
      <c r="D16" s="1" t="s">
        <v>133</v>
      </c>
      <c r="E16" s="1" t="s">
        <v>133</v>
      </c>
      <c r="F16" s="1" t="s">
        <v>199</v>
      </c>
      <c r="G16" s="1">
        <v>2</v>
      </c>
      <c r="H16" s="1">
        <v>1</v>
      </c>
      <c r="I16" s="1">
        <v>5.5</v>
      </c>
      <c r="J16" s="1">
        <v>1</v>
      </c>
      <c r="K16" s="1">
        <v>1</v>
      </c>
      <c r="L16" s="1">
        <v>1</v>
      </c>
      <c r="M16" s="1" t="s">
        <v>23</v>
      </c>
    </row>
    <row r="17" spans="1:13">
      <c r="A17" s="1" t="s">
        <v>73</v>
      </c>
      <c r="B17" s="1" t="s">
        <v>92</v>
      </c>
      <c r="C17" s="1" t="s">
        <v>134</v>
      </c>
      <c r="D17" s="1" t="s">
        <v>133</v>
      </c>
      <c r="E17" s="1" t="s">
        <v>133</v>
      </c>
      <c r="F17" s="1" t="s">
        <v>200</v>
      </c>
      <c r="G17" s="1">
        <v>2</v>
      </c>
      <c r="H17" s="1">
        <v>1</v>
      </c>
      <c r="I17" s="1">
        <v>7.75</v>
      </c>
      <c r="J17" s="1">
        <v>2</v>
      </c>
      <c r="K17" s="1">
        <v>1</v>
      </c>
      <c r="L17" s="1">
        <v>2</v>
      </c>
      <c r="M17" s="1" t="s">
        <v>23</v>
      </c>
    </row>
    <row r="18" spans="1:13">
      <c r="A18" s="1" t="s">
        <v>73</v>
      </c>
      <c r="B18" s="1" t="s">
        <v>92</v>
      </c>
      <c r="C18" s="1" t="s">
        <v>134</v>
      </c>
      <c r="D18" s="1" t="s">
        <v>133</v>
      </c>
      <c r="E18" s="1" t="s">
        <v>133</v>
      </c>
      <c r="F18" s="1" t="s">
        <v>201</v>
      </c>
      <c r="G18" s="1">
        <v>2</v>
      </c>
      <c r="H18" s="1">
        <v>1</v>
      </c>
      <c r="I18" s="1">
        <v>5.75</v>
      </c>
      <c r="J18" s="1">
        <v>2</v>
      </c>
      <c r="K18" s="1">
        <v>1</v>
      </c>
      <c r="L18" s="1">
        <v>3</v>
      </c>
      <c r="M18" s="1" t="s">
        <v>23</v>
      </c>
    </row>
    <row r="19" spans="1:13">
      <c r="A19" s="1" t="s">
        <v>73</v>
      </c>
      <c r="B19" s="1" t="s">
        <v>92</v>
      </c>
      <c r="C19" s="1" t="s">
        <v>134</v>
      </c>
      <c r="D19" s="1" t="s">
        <v>133</v>
      </c>
      <c r="E19" s="1" t="s">
        <v>133</v>
      </c>
      <c r="F19" s="1" t="s">
        <v>202</v>
      </c>
      <c r="G19" s="1">
        <v>2</v>
      </c>
      <c r="H19" s="1">
        <v>1</v>
      </c>
      <c r="I19" s="1">
        <v>8</v>
      </c>
      <c r="J19" s="1">
        <v>2</v>
      </c>
      <c r="K19" s="1">
        <v>1</v>
      </c>
      <c r="L19" s="1">
        <v>1</v>
      </c>
      <c r="M19" s="1" t="s">
        <v>23</v>
      </c>
    </row>
    <row r="20" spans="1:13">
      <c r="A20" s="1" t="s">
        <v>73</v>
      </c>
      <c r="B20" s="1" t="s">
        <v>92</v>
      </c>
      <c r="C20" s="1" t="s">
        <v>134</v>
      </c>
      <c r="D20" s="1" t="s">
        <v>133</v>
      </c>
      <c r="E20" s="1" t="s">
        <v>133</v>
      </c>
      <c r="F20" s="1" t="s">
        <v>203</v>
      </c>
      <c r="G20" s="1">
        <v>2</v>
      </c>
      <c r="H20" s="1">
        <v>1</v>
      </c>
      <c r="I20" s="1">
        <v>7.5</v>
      </c>
      <c r="J20" s="1">
        <v>2</v>
      </c>
      <c r="K20" s="1">
        <v>1</v>
      </c>
      <c r="L20" s="1">
        <v>1</v>
      </c>
      <c r="M20" s="1" t="s">
        <v>23</v>
      </c>
    </row>
    <row r="21" spans="1:13">
      <c r="A21" s="1" t="s">
        <v>73</v>
      </c>
      <c r="B21" s="1" t="s">
        <v>120</v>
      </c>
      <c r="C21" s="1" t="s">
        <v>119</v>
      </c>
      <c r="D21" s="1" t="s">
        <v>118</v>
      </c>
      <c r="E21" s="1" t="s">
        <v>166</v>
      </c>
      <c r="F21" s="1" t="s">
        <v>180</v>
      </c>
      <c r="G21" s="1">
        <v>1</v>
      </c>
      <c r="H21" s="1">
        <v>1</v>
      </c>
      <c r="I21" s="1">
        <v>7.25</v>
      </c>
      <c r="J21" s="1">
        <v>1</v>
      </c>
      <c r="K21" s="1">
        <v>2</v>
      </c>
      <c r="L21" s="1">
        <v>1</v>
      </c>
      <c r="M21" s="1" t="s">
        <v>21</v>
      </c>
    </row>
    <row r="22" spans="1:13">
      <c r="A22" s="1" t="s">
        <v>73</v>
      </c>
      <c r="B22" s="1" t="s">
        <v>72</v>
      </c>
      <c r="C22" s="1" t="s">
        <v>71</v>
      </c>
      <c r="D22" s="1" t="s">
        <v>70</v>
      </c>
      <c r="E22" s="1" t="s">
        <v>70</v>
      </c>
      <c r="F22" s="1" t="s">
        <v>38</v>
      </c>
      <c r="G22" s="1">
        <v>2</v>
      </c>
      <c r="H22" s="1">
        <v>1</v>
      </c>
      <c r="I22" s="1">
        <v>6</v>
      </c>
      <c r="J22" s="1">
        <v>1</v>
      </c>
      <c r="K22" s="1">
        <v>1</v>
      </c>
      <c r="L22" s="1">
        <v>1</v>
      </c>
      <c r="M22" s="1" t="s">
        <v>20</v>
      </c>
    </row>
    <row r="23" spans="1:13">
      <c r="A23" s="1" t="s">
        <v>73</v>
      </c>
      <c r="B23" s="1" t="s">
        <v>72</v>
      </c>
      <c r="C23" s="1" t="s">
        <v>71</v>
      </c>
      <c r="D23" s="1" t="s">
        <v>130</v>
      </c>
      <c r="E23" s="1" t="s">
        <v>130</v>
      </c>
      <c r="F23" s="1" t="s">
        <v>195</v>
      </c>
      <c r="G23" s="1">
        <v>2</v>
      </c>
      <c r="H23" s="1">
        <v>1</v>
      </c>
      <c r="I23" s="1">
        <v>7.5</v>
      </c>
      <c r="J23" s="1">
        <v>2</v>
      </c>
      <c r="K23" s="1">
        <v>1</v>
      </c>
      <c r="L23" s="1">
        <v>3</v>
      </c>
      <c r="M23" s="1" t="s">
        <v>23</v>
      </c>
    </row>
    <row r="24" spans="1:13">
      <c r="A24" s="1" t="s">
        <v>73</v>
      </c>
      <c r="B24" s="1" t="s">
        <v>72</v>
      </c>
      <c r="C24" s="1" t="s">
        <v>71</v>
      </c>
      <c r="D24" s="1" t="s">
        <v>135</v>
      </c>
      <c r="E24" s="1" t="s">
        <v>135</v>
      </c>
      <c r="F24" s="1" t="s">
        <v>204</v>
      </c>
      <c r="G24" s="1">
        <v>3</v>
      </c>
      <c r="H24" s="1">
        <v>1</v>
      </c>
      <c r="I24" s="1">
        <v>10.5</v>
      </c>
      <c r="J24" s="1">
        <v>1</v>
      </c>
      <c r="K24" s="1">
        <v>2</v>
      </c>
      <c r="L24" s="1">
        <v>2</v>
      </c>
      <c r="M24" s="1" t="s">
        <v>23</v>
      </c>
    </row>
    <row r="25" spans="1:13">
      <c r="A25" s="1" t="s">
        <v>73</v>
      </c>
      <c r="B25" s="1" t="s">
        <v>72</v>
      </c>
      <c r="C25" s="1" t="s">
        <v>103</v>
      </c>
      <c r="D25" s="1" t="s">
        <v>102</v>
      </c>
      <c r="E25" s="1" t="s">
        <v>162</v>
      </c>
      <c r="F25" s="1" t="s">
        <v>61</v>
      </c>
      <c r="G25" s="1">
        <v>2</v>
      </c>
      <c r="H25" s="1">
        <v>1</v>
      </c>
      <c r="I25" s="1">
        <v>6.25</v>
      </c>
      <c r="J25" s="1">
        <v>1</v>
      </c>
      <c r="K25" s="1">
        <v>2</v>
      </c>
      <c r="L25" s="1">
        <v>1</v>
      </c>
      <c r="M25" s="1" t="s">
        <v>25</v>
      </c>
    </row>
    <row r="26" spans="1:13">
      <c r="A26" s="1" t="s">
        <v>73</v>
      </c>
      <c r="B26" s="1" t="s">
        <v>72</v>
      </c>
      <c r="C26" s="1" t="s">
        <v>103</v>
      </c>
      <c r="D26" s="1" t="s">
        <v>102</v>
      </c>
      <c r="E26" s="1" t="s">
        <v>161</v>
      </c>
      <c r="F26" s="1" t="s">
        <v>60</v>
      </c>
      <c r="G26" s="1">
        <v>2</v>
      </c>
      <c r="H26" s="1">
        <v>1</v>
      </c>
      <c r="I26" s="1">
        <v>8.5</v>
      </c>
      <c r="J26" s="1">
        <v>1</v>
      </c>
      <c r="K26" s="1">
        <v>2</v>
      </c>
      <c r="L26" s="1">
        <v>1</v>
      </c>
      <c r="M26" s="1" t="s">
        <v>25</v>
      </c>
    </row>
    <row r="27" spans="1:13">
      <c r="A27" s="1" t="s">
        <v>73</v>
      </c>
      <c r="B27" s="1" t="s">
        <v>72</v>
      </c>
      <c r="C27" s="1" t="s">
        <v>103</v>
      </c>
      <c r="D27" s="1" t="s">
        <v>106</v>
      </c>
      <c r="E27" s="1" t="s">
        <v>165</v>
      </c>
      <c r="F27" s="1" t="s">
        <v>172</v>
      </c>
      <c r="G27" s="1">
        <v>3</v>
      </c>
      <c r="H27" s="1">
        <v>2</v>
      </c>
      <c r="I27" s="1">
        <v>12.5</v>
      </c>
      <c r="J27" s="1">
        <v>1</v>
      </c>
      <c r="K27" s="1">
        <v>2</v>
      </c>
      <c r="L27" s="1">
        <v>1</v>
      </c>
      <c r="M27" s="1" t="s">
        <v>25</v>
      </c>
    </row>
    <row r="28" spans="1:13">
      <c r="A28" s="1" t="s">
        <v>73</v>
      </c>
      <c r="B28" s="1" t="s">
        <v>72</v>
      </c>
      <c r="C28" s="1" t="s">
        <v>103</v>
      </c>
      <c r="D28" s="1" t="s">
        <v>126</v>
      </c>
      <c r="E28" s="1" t="s">
        <v>126</v>
      </c>
      <c r="F28" s="1" t="s">
        <v>193</v>
      </c>
      <c r="G28" s="1">
        <v>2</v>
      </c>
      <c r="H28" s="1">
        <v>1</v>
      </c>
      <c r="I28" s="1">
        <v>25.5</v>
      </c>
      <c r="J28" s="1">
        <v>1</v>
      </c>
      <c r="K28" s="1">
        <v>1</v>
      </c>
      <c r="L28" s="1">
        <v>1</v>
      </c>
      <c r="M28" s="1" t="s">
        <v>26</v>
      </c>
    </row>
    <row r="29" spans="1:13">
      <c r="A29" s="1" t="s">
        <v>73</v>
      </c>
      <c r="B29" s="1" t="s">
        <v>72</v>
      </c>
      <c r="C29" s="1" t="s">
        <v>103</v>
      </c>
      <c r="D29" s="1" t="s">
        <v>141</v>
      </c>
      <c r="E29" s="1" t="s">
        <v>141</v>
      </c>
      <c r="F29" s="1" t="s">
        <v>287</v>
      </c>
      <c r="G29" s="1">
        <v>3</v>
      </c>
      <c r="H29" s="1">
        <v>2</v>
      </c>
      <c r="I29" s="1">
        <v>4.5</v>
      </c>
      <c r="J29" s="1">
        <v>1</v>
      </c>
      <c r="K29" s="1">
        <v>2</v>
      </c>
      <c r="L29" s="1">
        <v>1</v>
      </c>
      <c r="M29" s="1" t="s">
        <v>288</v>
      </c>
    </row>
    <row r="30" spans="1:13">
      <c r="A30" s="1" t="s">
        <v>73</v>
      </c>
      <c r="B30" s="1" t="s">
        <v>72</v>
      </c>
      <c r="C30" s="1" t="s">
        <v>103</v>
      </c>
      <c r="D30" s="1" t="s">
        <v>150</v>
      </c>
      <c r="E30" s="1" t="s">
        <v>150</v>
      </c>
      <c r="F30" s="2" t="s">
        <v>35</v>
      </c>
      <c r="G30" s="1">
        <v>3</v>
      </c>
      <c r="H30" s="1">
        <v>2</v>
      </c>
      <c r="I30" s="1">
        <v>5.75</v>
      </c>
      <c r="J30" s="1">
        <v>1</v>
      </c>
      <c r="K30" s="1">
        <v>2</v>
      </c>
      <c r="L30" s="1">
        <v>1</v>
      </c>
      <c r="M30" s="1" t="s">
        <v>22</v>
      </c>
    </row>
    <row r="31" spans="1:13">
      <c r="A31" s="1" t="s">
        <v>73</v>
      </c>
      <c r="B31" s="1" t="s">
        <v>72</v>
      </c>
      <c r="C31" s="1" t="s">
        <v>103</v>
      </c>
      <c r="D31" s="1" t="s">
        <v>150</v>
      </c>
      <c r="E31" s="1" t="s">
        <v>150</v>
      </c>
      <c r="F31" s="2" t="s">
        <v>36</v>
      </c>
      <c r="G31" s="1">
        <v>3</v>
      </c>
      <c r="H31" s="1">
        <v>2</v>
      </c>
      <c r="I31" s="1">
        <v>4.75</v>
      </c>
      <c r="J31" s="1">
        <v>1</v>
      </c>
      <c r="K31" s="1">
        <v>2</v>
      </c>
      <c r="L31" s="1">
        <v>1</v>
      </c>
      <c r="M31" s="1" t="s">
        <v>22</v>
      </c>
    </row>
    <row r="32" spans="1:13">
      <c r="A32" s="1" t="s">
        <v>73</v>
      </c>
      <c r="B32" s="1" t="s">
        <v>72</v>
      </c>
      <c r="C32" s="1" t="s">
        <v>103</v>
      </c>
      <c r="D32" s="1" t="s">
        <v>150</v>
      </c>
      <c r="E32" s="1" t="s">
        <v>150</v>
      </c>
      <c r="F32" s="2" t="s">
        <v>37</v>
      </c>
      <c r="G32" s="1">
        <v>3</v>
      </c>
      <c r="H32" s="1">
        <v>2</v>
      </c>
      <c r="I32" s="1">
        <v>10</v>
      </c>
      <c r="J32" s="1">
        <v>2</v>
      </c>
      <c r="K32" s="1">
        <v>2</v>
      </c>
      <c r="L32" s="1">
        <v>2</v>
      </c>
      <c r="M32" s="1" t="s">
        <v>22</v>
      </c>
    </row>
    <row r="33" spans="1:13">
      <c r="A33" s="1" t="s">
        <v>73</v>
      </c>
      <c r="B33" s="1" t="s">
        <v>72</v>
      </c>
      <c r="C33" s="1" t="s">
        <v>95</v>
      </c>
      <c r="D33" s="1" t="s">
        <v>94</v>
      </c>
      <c r="E33" s="1" t="s">
        <v>94</v>
      </c>
      <c r="F33" s="1" t="s">
        <v>57</v>
      </c>
      <c r="G33" s="1">
        <v>2</v>
      </c>
      <c r="H33" s="1">
        <v>1</v>
      </c>
      <c r="I33" s="1">
        <v>6.5</v>
      </c>
      <c r="J33" s="1">
        <v>2</v>
      </c>
      <c r="K33" s="1">
        <v>2</v>
      </c>
      <c r="L33" s="1">
        <v>2</v>
      </c>
      <c r="M33" s="1" t="s">
        <v>20</v>
      </c>
    </row>
    <row r="34" spans="1:13">
      <c r="A34" s="1" t="s">
        <v>73</v>
      </c>
      <c r="B34" s="1" t="s">
        <v>72</v>
      </c>
      <c r="C34" s="1" t="s">
        <v>95</v>
      </c>
      <c r="D34" s="1" t="s">
        <v>136</v>
      </c>
      <c r="E34" s="1" t="s">
        <v>136</v>
      </c>
      <c r="F34" s="1" t="s">
        <v>205</v>
      </c>
      <c r="G34" s="1">
        <v>2</v>
      </c>
      <c r="H34" s="1">
        <v>1</v>
      </c>
      <c r="I34" s="1">
        <v>5</v>
      </c>
      <c r="J34" s="1">
        <v>1</v>
      </c>
      <c r="K34" s="1">
        <v>2</v>
      </c>
      <c r="L34" s="1">
        <v>1</v>
      </c>
      <c r="M34" s="1" t="s">
        <v>20</v>
      </c>
    </row>
    <row r="35" spans="1:13">
      <c r="A35" s="1" t="s">
        <v>73</v>
      </c>
      <c r="B35" s="1" t="s">
        <v>72</v>
      </c>
      <c r="C35" s="1" t="s">
        <v>95</v>
      </c>
      <c r="D35" s="1" t="s">
        <v>140</v>
      </c>
      <c r="E35" s="1" t="s">
        <v>140</v>
      </c>
      <c r="F35" s="1" t="s">
        <v>214</v>
      </c>
      <c r="G35" s="1">
        <v>2</v>
      </c>
      <c r="H35" s="1">
        <v>1</v>
      </c>
      <c r="I35" s="1">
        <v>11</v>
      </c>
      <c r="J35" s="1">
        <v>1</v>
      </c>
      <c r="K35" s="1">
        <v>1</v>
      </c>
      <c r="L35" s="1">
        <v>2</v>
      </c>
      <c r="M35" s="1" t="s">
        <v>20</v>
      </c>
    </row>
    <row r="36" spans="1:13">
      <c r="A36" s="1" t="s">
        <v>73</v>
      </c>
      <c r="B36" s="1" t="s">
        <v>72</v>
      </c>
      <c r="C36" s="1" t="s">
        <v>95</v>
      </c>
      <c r="D36" s="1" t="s">
        <v>143</v>
      </c>
      <c r="E36" s="1" t="s">
        <v>143</v>
      </c>
      <c r="F36" s="1" t="s">
        <v>217</v>
      </c>
      <c r="G36" s="1">
        <v>2</v>
      </c>
      <c r="H36" s="1">
        <v>1</v>
      </c>
      <c r="I36" s="1">
        <v>4.5</v>
      </c>
      <c r="J36" s="1">
        <v>1</v>
      </c>
      <c r="K36" s="1">
        <v>2</v>
      </c>
      <c r="L36" s="1">
        <v>1</v>
      </c>
      <c r="M36" s="1" t="s">
        <v>28</v>
      </c>
    </row>
    <row r="37" spans="1:13">
      <c r="A37" s="1" t="s">
        <v>73</v>
      </c>
      <c r="B37" s="1" t="s">
        <v>72</v>
      </c>
      <c r="C37" s="1" t="s">
        <v>95</v>
      </c>
      <c r="D37" s="1" t="s">
        <v>144</v>
      </c>
      <c r="E37" s="1" t="s">
        <v>144</v>
      </c>
      <c r="F37" s="1" t="s">
        <v>218</v>
      </c>
      <c r="G37" s="1">
        <v>2</v>
      </c>
      <c r="H37" s="1">
        <v>1</v>
      </c>
      <c r="I37" s="1">
        <v>4.25</v>
      </c>
      <c r="J37" s="1">
        <v>1</v>
      </c>
      <c r="K37" s="1">
        <v>2</v>
      </c>
      <c r="L37" s="1">
        <v>1</v>
      </c>
      <c r="M37" s="1" t="s">
        <v>20</v>
      </c>
    </row>
    <row r="38" spans="1:13">
      <c r="A38" s="1" t="s">
        <v>73</v>
      </c>
      <c r="B38" s="1" t="s">
        <v>72</v>
      </c>
      <c r="C38" s="1" t="s">
        <v>97</v>
      </c>
      <c r="D38" s="1" t="s">
        <v>96</v>
      </c>
      <c r="E38" s="1" t="s">
        <v>96</v>
      </c>
      <c r="F38" s="1" t="s">
        <v>283</v>
      </c>
      <c r="G38" s="1">
        <v>2</v>
      </c>
      <c r="H38" s="1">
        <v>1</v>
      </c>
      <c r="I38" s="1">
        <v>8.5</v>
      </c>
      <c r="J38" s="1">
        <v>1</v>
      </c>
      <c r="K38" s="1">
        <v>1</v>
      </c>
      <c r="L38" s="1">
        <v>1</v>
      </c>
      <c r="M38" s="1" t="s">
        <v>24</v>
      </c>
    </row>
    <row r="39" spans="1:13">
      <c r="A39" s="1" t="s">
        <v>73</v>
      </c>
      <c r="B39" s="1" t="s">
        <v>125</v>
      </c>
      <c r="C39" s="1" t="s">
        <v>124</v>
      </c>
      <c r="D39" s="1" t="s">
        <v>123</v>
      </c>
      <c r="E39" s="1" t="s">
        <v>168</v>
      </c>
      <c r="F39" s="1" t="s">
        <v>188</v>
      </c>
      <c r="G39" s="1">
        <v>1</v>
      </c>
      <c r="H39" s="1">
        <v>1</v>
      </c>
      <c r="I39" s="1">
        <v>4.75</v>
      </c>
      <c r="J39" s="1">
        <v>1</v>
      </c>
      <c r="K39" s="1">
        <v>1</v>
      </c>
      <c r="L39" s="1">
        <v>1</v>
      </c>
      <c r="M39" s="1" t="s">
        <v>21</v>
      </c>
    </row>
    <row r="40" spans="1:13">
      <c r="A40" s="1" t="s">
        <v>73</v>
      </c>
      <c r="B40" s="1" t="s">
        <v>125</v>
      </c>
      <c r="C40" s="1" t="s">
        <v>124</v>
      </c>
      <c r="D40" s="1" t="s">
        <v>123</v>
      </c>
      <c r="E40" s="1" t="s">
        <v>168</v>
      </c>
      <c r="F40" s="1" t="s">
        <v>190</v>
      </c>
      <c r="G40" s="1">
        <v>1</v>
      </c>
      <c r="H40" s="1">
        <v>1</v>
      </c>
      <c r="I40" s="1">
        <v>5.25</v>
      </c>
      <c r="J40" s="1">
        <v>1</v>
      </c>
      <c r="K40" s="1">
        <v>1</v>
      </c>
      <c r="L40" s="1">
        <v>1</v>
      </c>
      <c r="M40" s="1" t="s">
        <v>21</v>
      </c>
    </row>
    <row r="41" spans="1:13">
      <c r="A41" s="1" t="s">
        <v>73</v>
      </c>
      <c r="B41" s="1" t="s">
        <v>125</v>
      </c>
      <c r="C41" s="1" t="s">
        <v>124</v>
      </c>
      <c r="D41" s="1" t="s">
        <v>123</v>
      </c>
      <c r="E41" s="1" t="s">
        <v>168</v>
      </c>
      <c r="F41" s="1" t="s">
        <v>191</v>
      </c>
      <c r="G41" s="1">
        <v>1</v>
      </c>
      <c r="H41" s="1">
        <v>1</v>
      </c>
      <c r="I41" s="1">
        <v>5.75</v>
      </c>
      <c r="J41" s="1">
        <v>1</v>
      </c>
      <c r="K41" s="1">
        <v>1</v>
      </c>
      <c r="L41" s="1">
        <v>1</v>
      </c>
      <c r="M41" s="1" t="s">
        <v>21</v>
      </c>
    </row>
    <row r="42" spans="1:13">
      <c r="A42" s="1" t="s">
        <v>73</v>
      </c>
      <c r="B42" s="1" t="s">
        <v>125</v>
      </c>
      <c r="C42" s="1" t="s">
        <v>124</v>
      </c>
      <c r="D42" s="1" t="s">
        <v>123</v>
      </c>
      <c r="E42" s="1" t="s">
        <v>168</v>
      </c>
      <c r="F42" s="1" t="s">
        <v>192</v>
      </c>
      <c r="G42" s="1">
        <v>1</v>
      </c>
      <c r="H42" s="1">
        <v>1</v>
      </c>
      <c r="I42" s="1">
        <v>4.75</v>
      </c>
      <c r="J42" s="1">
        <v>1</v>
      </c>
      <c r="K42" s="1">
        <v>1</v>
      </c>
      <c r="L42" s="1">
        <v>1</v>
      </c>
      <c r="M42" s="1" t="s">
        <v>21</v>
      </c>
    </row>
    <row r="43" spans="1:13">
      <c r="A43" s="1" t="s">
        <v>73</v>
      </c>
      <c r="B43" s="1" t="s">
        <v>125</v>
      </c>
      <c r="C43" s="1" t="s">
        <v>124</v>
      </c>
      <c r="D43" s="1" t="s">
        <v>123</v>
      </c>
      <c r="E43" s="1" t="s">
        <v>123</v>
      </c>
      <c r="F43" s="1" t="s">
        <v>183</v>
      </c>
      <c r="G43" s="1">
        <v>1</v>
      </c>
      <c r="H43" s="1">
        <v>1</v>
      </c>
      <c r="I43" s="1">
        <v>8.5</v>
      </c>
      <c r="J43" s="1">
        <v>1</v>
      </c>
      <c r="K43" s="1">
        <v>1</v>
      </c>
      <c r="L43" s="1">
        <v>1</v>
      </c>
      <c r="M43" s="1" t="s">
        <v>21</v>
      </c>
    </row>
    <row r="44" spans="1:13">
      <c r="A44" s="1" t="s">
        <v>73</v>
      </c>
      <c r="B44" s="1" t="s">
        <v>125</v>
      </c>
      <c r="C44" s="1" t="s">
        <v>124</v>
      </c>
      <c r="D44" s="1" t="s">
        <v>123</v>
      </c>
      <c r="E44" s="1" t="s">
        <v>123</v>
      </c>
      <c r="F44" s="1" t="s">
        <v>187</v>
      </c>
      <c r="G44" s="1">
        <v>1</v>
      </c>
      <c r="H44" s="1">
        <v>1</v>
      </c>
      <c r="I44" s="1">
        <v>8.5</v>
      </c>
      <c r="J44" s="1">
        <v>1</v>
      </c>
      <c r="K44" s="1">
        <v>1</v>
      </c>
      <c r="L44" s="1">
        <v>1</v>
      </c>
      <c r="M44" s="1" t="s">
        <v>21</v>
      </c>
    </row>
    <row r="45" spans="1:13">
      <c r="A45" s="1" t="s">
        <v>73</v>
      </c>
      <c r="B45" s="1" t="s">
        <v>125</v>
      </c>
      <c r="C45" s="1" t="s">
        <v>124</v>
      </c>
      <c r="D45" s="1" t="s">
        <v>123</v>
      </c>
      <c r="E45" s="1" t="s">
        <v>167</v>
      </c>
      <c r="F45" s="1" t="s">
        <v>182</v>
      </c>
      <c r="G45" s="1">
        <v>1</v>
      </c>
      <c r="H45" s="1">
        <v>1</v>
      </c>
      <c r="I45" s="1">
        <v>8</v>
      </c>
      <c r="J45" s="1">
        <v>2</v>
      </c>
      <c r="K45" s="1">
        <v>1</v>
      </c>
      <c r="L45" s="1">
        <v>2</v>
      </c>
      <c r="M45" s="1" t="s">
        <v>21</v>
      </c>
    </row>
    <row r="46" spans="1:13">
      <c r="A46" s="1" t="s">
        <v>73</v>
      </c>
      <c r="B46" s="1" t="s">
        <v>125</v>
      </c>
      <c r="C46" s="1" t="s">
        <v>124</v>
      </c>
      <c r="D46" s="1" t="s">
        <v>123</v>
      </c>
      <c r="E46" s="1" t="s">
        <v>167</v>
      </c>
      <c r="F46" s="1" t="s">
        <v>184</v>
      </c>
      <c r="G46" s="1">
        <v>1</v>
      </c>
      <c r="H46" s="1">
        <v>1</v>
      </c>
      <c r="I46" s="1">
        <v>6.25</v>
      </c>
      <c r="J46" s="1">
        <v>1</v>
      </c>
      <c r="K46" s="1">
        <v>1</v>
      </c>
      <c r="L46" s="1">
        <v>2</v>
      </c>
      <c r="M46" s="1" t="s">
        <v>21</v>
      </c>
    </row>
    <row r="47" spans="1:13">
      <c r="A47" s="1" t="s">
        <v>73</v>
      </c>
      <c r="B47" s="1" t="s">
        <v>125</v>
      </c>
      <c r="C47" s="1" t="s">
        <v>124</v>
      </c>
      <c r="D47" s="1" t="s">
        <v>123</v>
      </c>
      <c r="E47" s="1" t="s">
        <v>167</v>
      </c>
      <c r="F47" s="1" t="s">
        <v>185</v>
      </c>
      <c r="G47" s="1">
        <v>1</v>
      </c>
      <c r="H47" s="1">
        <v>1</v>
      </c>
      <c r="I47" s="1">
        <v>6</v>
      </c>
      <c r="J47" s="1">
        <v>1</v>
      </c>
      <c r="K47" s="1">
        <v>1</v>
      </c>
      <c r="L47" s="1">
        <v>1</v>
      </c>
      <c r="M47" s="1" t="s">
        <v>21</v>
      </c>
    </row>
    <row r="48" spans="1:13">
      <c r="A48" s="1" t="s">
        <v>73</v>
      </c>
      <c r="B48" s="1" t="s">
        <v>125</v>
      </c>
      <c r="C48" s="1" t="s">
        <v>124</v>
      </c>
      <c r="D48" s="1" t="s">
        <v>123</v>
      </c>
      <c r="E48" s="1" t="s">
        <v>167</v>
      </c>
      <c r="F48" s="1" t="s">
        <v>186</v>
      </c>
      <c r="G48" s="1">
        <v>1</v>
      </c>
      <c r="H48" s="1">
        <v>1</v>
      </c>
      <c r="I48" s="1">
        <v>6.25</v>
      </c>
      <c r="J48" s="1">
        <v>1</v>
      </c>
      <c r="K48" s="1">
        <v>1</v>
      </c>
      <c r="L48" s="1">
        <v>1</v>
      </c>
      <c r="M48" s="1" t="s">
        <v>21</v>
      </c>
    </row>
    <row r="49" spans="1:13">
      <c r="A49" s="1" t="s">
        <v>73</v>
      </c>
      <c r="B49" s="1" t="s">
        <v>125</v>
      </c>
      <c r="C49" s="1" t="s">
        <v>124</v>
      </c>
      <c r="D49" s="1" t="s">
        <v>123</v>
      </c>
      <c r="E49" s="1" t="s">
        <v>167</v>
      </c>
      <c r="F49" s="1" t="s">
        <v>189</v>
      </c>
      <c r="G49" s="1">
        <v>1</v>
      </c>
      <c r="H49" s="1">
        <v>1</v>
      </c>
      <c r="I49" s="1">
        <v>7.5</v>
      </c>
      <c r="J49" s="1">
        <v>3</v>
      </c>
      <c r="K49" s="1">
        <v>1</v>
      </c>
      <c r="L49" s="1">
        <v>2</v>
      </c>
      <c r="M49" s="1" t="s">
        <v>21</v>
      </c>
    </row>
    <row r="50" spans="1:13">
      <c r="A50" s="1" t="s">
        <v>73</v>
      </c>
      <c r="B50" s="1" t="s">
        <v>125</v>
      </c>
      <c r="C50" s="1" t="s">
        <v>124</v>
      </c>
      <c r="D50" s="1" t="s">
        <v>265</v>
      </c>
      <c r="E50" s="1" t="s">
        <v>167</v>
      </c>
      <c r="F50" s="1" t="s">
        <v>34</v>
      </c>
      <c r="G50" s="1">
        <v>1</v>
      </c>
      <c r="H50" s="1">
        <v>1</v>
      </c>
      <c r="I50" s="1">
        <v>4.75</v>
      </c>
      <c r="J50" s="1">
        <v>1</v>
      </c>
      <c r="K50" s="1">
        <v>1</v>
      </c>
      <c r="L50" s="1">
        <v>1</v>
      </c>
      <c r="M50" s="1" t="s">
        <v>21</v>
      </c>
    </row>
    <row r="51" spans="1:13">
      <c r="A51" s="1" t="s">
        <v>73</v>
      </c>
      <c r="B51" s="1" t="s">
        <v>125</v>
      </c>
      <c r="C51" s="1" t="s">
        <v>124</v>
      </c>
      <c r="D51" s="1" t="s">
        <v>142</v>
      </c>
      <c r="E51" s="1" t="s">
        <v>142</v>
      </c>
      <c r="F51" s="1" t="s">
        <v>215</v>
      </c>
      <c r="G51" s="1">
        <v>2</v>
      </c>
      <c r="H51" s="1">
        <v>1</v>
      </c>
      <c r="I51" s="1">
        <v>6</v>
      </c>
      <c r="J51" s="1">
        <v>1</v>
      </c>
      <c r="K51" s="1">
        <v>1</v>
      </c>
      <c r="L51" s="1">
        <v>1</v>
      </c>
      <c r="M51" s="1" t="s">
        <v>23</v>
      </c>
    </row>
    <row r="52" spans="1:13">
      <c r="A52" s="1" t="s">
        <v>73</v>
      </c>
      <c r="B52" s="1" t="s">
        <v>125</v>
      </c>
      <c r="C52" s="1" t="s">
        <v>124</v>
      </c>
      <c r="D52" s="1" t="s">
        <v>142</v>
      </c>
      <c r="E52" s="1" t="s">
        <v>142</v>
      </c>
      <c r="F52" s="1" t="s">
        <v>216</v>
      </c>
      <c r="G52" s="1">
        <v>2</v>
      </c>
      <c r="H52" s="1">
        <v>1</v>
      </c>
      <c r="I52" s="1">
        <v>8</v>
      </c>
      <c r="J52" s="1">
        <v>2</v>
      </c>
      <c r="K52" s="1">
        <v>1</v>
      </c>
      <c r="L52" s="1">
        <v>1</v>
      </c>
      <c r="M52" s="1" t="s">
        <v>23</v>
      </c>
    </row>
    <row r="53" spans="1:13">
      <c r="A53" s="1" t="s">
        <v>84</v>
      </c>
      <c r="B53" s="1" t="s">
        <v>113</v>
      </c>
      <c r="C53" s="1" t="s">
        <v>112</v>
      </c>
      <c r="D53" s="1" t="s">
        <v>111</v>
      </c>
      <c r="E53" s="1" t="s">
        <v>111</v>
      </c>
      <c r="F53" s="1" t="s">
        <v>175</v>
      </c>
      <c r="G53" s="1">
        <v>2</v>
      </c>
      <c r="H53" s="1">
        <v>1</v>
      </c>
      <c r="I53" s="1">
        <v>5.75</v>
      </c>
      <c r="J53" s="1">
        <v>1</v>
      </c>
      <c r="K53" s="1">
        <v>1</v>
      </c>
      <c r="L53" s="1">
        <v>1</v>
      </c>
      <c r="M53" s="1" t="s">
        <v>24</v>
      </c>
    </row>
    <row r="54" spans="1:13">
      <c r="A54" s="1" t="s">
        <v>84</v>
      </c>
      <c r="B54" s="1" t="s">
        <v>113</v>
      </c>
      <c r="C54" s="1" t="s">
        <v>112</v>
      </c>
      <c r="D54" s="1" t="s">
        <v>111</v>
      </c>
      <c r="E54" s="1" t="s">
        <v>111</v>
      </c>
      <c r="F54" s="1" t="s">
        <v>176</v>
      </c>
      <c r="G54" s="1">
        <v>2</v>
      </c>
      <c r="H54" s="1">
        <v>1</v>
      </c>
      <c r="I54" s="1">
        <v>4</v>
      </c>
      <c r="J54" s="1">
        <v>1</v>
      </c>
      <c r="K54" s="1">
        <v>1</v>
      </c>
      <c r="L54" s="1">
        <v>2</v>
      </c>
      <c r="M54" s="1" t="s">
        <v>24</v>
      </c>
    </row>
    <row r="55" spans="1:13">
      <c r="A55" s="1" t="s">
        <v>84</v>
      </c>
      <c r="B55" s="1" t="s">
        <v>113</v>
      </c>
      <c r="C55" s="1" t="s">
        <v>112</v>
      </c>
      <c r="D55" s="1" t="s">
        <v>111</v>
      </c>
      <c r="E55" s="1" t="s">
        <v>111</v>
      </c>
      <c r="F55" s="1" t="s">
        <v>177</v>
      </c>
      <c r="G55" s="1">
        <v>2</v>
      </c>
      <c r="H55" s="1">
        <v>1</v>
      </c>
      <c r="I55" s="1">
        <v>5.25</v>
      </c>
      <c r="J55" s="1">
        <v>2</v>
      </c>
      <c r="K55" s="1">
        <v>1</v>
      </c>
      <c r="L55" s="1">
        <v>2</v>
      </c>
      <c r="M55" s="1" t="s">
        <v>24</v>
      </c>
    </row>
    <row r="56" spans="1:13">
      <c r="A56" s="1" t="s">
        <v>84</v>
      </c>
      <c r="B56" s="1" t="s">
        <v>113</v>
      </c>
      <c r="C56" s="1" t="s">
        <v>112</v>
      </c>
      <c r="D56" s="1" t="s">
        <v>227</v>
      </c>
      <c r="E56" s="1" t="s">
        <v>227</v>
      </c>
      <c r="F56" s="1" t="s">
        <v>228</v>
      </c>
      <c r="G56" s="1">
        <v>2</v>
      </c>
      <c r="H56" s="1">
        <v>1</v>
      </c>
      <c r="I56" s="1">
        <v>4</v>
      </c>
      <c r="J56" s="1">
        <v>1</v>
      </c>
      <c r="K56" s="1">
        <v>1</v>
      </c>
      <c r="L56" s="1">
        <v>1</v>
      </c>
      <c r="M56" s="1" t="s">
        <v>24</v>
      </c>
    </row>
    <row r="57" spans="1:13">
      <c r="A57" s="1" t="s">
        <v>84</v>
      </c>
      <c r="B57" s="1" t="s">
        <v>113</v>
      </c>
      <c r="C57" s="1" t="s">
        <v>112</v>
      </c>
      <c r="D57" s="1" t="s">
        <v>227</v>
      </c>
      <c r="E57" s="1" t="s">
        <v>227</v>
      </c>
      <c r="F57" s="1" t="s">
        <v>229</v>
      </c>
      <c r="G57" s="1">
        <v>2</v>
      </c>
      <c r="H57" s="1">
        <v>1</v>
      </c>
      <c r="I57" s="1">
        <v>2.85</v>
      </c>
      <c r="J57" s="1">
        <v>1</v>
      </c>
      <c r="K57" s="1">
        <v>1</v>
      </c>
      <c r="L57" s="1">
        <v>2</v>
      </c>
      <c r="M57" s="1" t="s">
        <v>24</v>
      </c>
    </row>
    <row r="58" spans="1:13">
      <c r="A58" s="1" t="s">
        <v>84</v>
      </c>
      <c r="B58" s="1" t="s">
        <v>113</v>
      </c>
      <c r="C58" s="1" t="s">
        <v>139</v>
      </c>
      <c r="D58" s="1" t="s">
        <v>230</v>
      </c>
      <c r="E58" s="1" t="s">
        <v>230</v>
      </c>
      <c r="F58" s="1" t="s">
        <v>213</v>
      </c>
      <c r="G58" s="1">
        <v>2</v>
      </c>
      <c r="H58" s="1">
        <v>1</v>
      </c>
      <c r="I58" s="1">
        <v>5</v>
      </c>
      <c r="J58" s="1">
        <v>1</v>
      </c>
      <c r="K58" s="1">
        <v>1</v>
      </c>
      <c r="L58" s="1">
        <v>3</v>
      </c>
      <c r="M58" s="1" t="s">
        <v>24</v>
      </c>
    </row>
    <row r="59" spans="1:13">
      <c r="A59" s="1" t="s">
        <v>84</v>
      </c>
      <c r="B59" s="1" t="s">
        <v>100</v>
      </c>
      <c r="C59" s="1" t="s">
        <v>132</v>
      </c>
      <c r="D59" s="1" t="s">
        <v>131</v>
      </c>
      <c r="E59" s="1" t="s">
        <v>131</v>
      </c>
      <c r="F59" s="1" t="s">
        <v>196</v>
      </c>
      <c r="G59" s="1">
        <v>2</v>
      </c>
      <c r="H59" s="1">
        <v>1</v>
      </c>
      <c r="I59" s="1">
        <v>4</v>
      </c>
      <c r="J59" s="1">
        <v>1</v>
      </c>
      <c r="K59" s="1">
        <v>1</v>
      </c>
      <c r="L59" s="1">
        <v>1</v>
      </c>
      <c r="M59" s="1" t="s">
        <v>27</v>
      </c>
    </row>
    <row r="60" spans="1:13">
      <c r="A60" s="1" t="s">
        <v>84</v>
      </c>
      <c r="B60" s="1" t="s">
        <v>100</v>
      </c>
      <c r="C60" s="1" t="s">
        <v>117</v>
      </c>
      <c r="D60" s="1" t="s">
        <v>116</v>
      </c>
      <c r="E60" s="1" t="s">
        <v>116</v>
      </c>
      <c r="F60" s="1" t="s">
        <v>179</v>
      </c>
      <c r="G60" s="1">
        <v>3</v>
      </c>
      <c r="H60" s="1">
        <v>1</v>
      </c>
      <c r="I60" s="1">
        <v>6.5</v>
      </c>
      <c r="J60" s="1">
        <v>1</v>
      </c>
      <c r="K60" s="1">
        <v>1</v>
      </c>
      <c r="L60" s="1">
        <v>1</v>
      </c>
      <c r="M60" s="1" t="s">
        <v>23</v>
      </c>
    </row>
    <row r="61" spans="1:13">
      <c r="A61" s="1" t="s">
        <v>84</v>
      </c>
      <c r="B61" s="1" t="s">
        <v>100</v>
      </c>
      <c r="C61" s="1" t="s">
        <v>99</v>
      </c>
      <c r="D61" s="1" t="s">
        <v>98</v>
      </c>
      <c r="E61" s="1" t="s">
        <v>98</v>
      </c>
      <c r="F61" s="1" t="s">
        <v>58</v>
      </c>
      <c r="G61" s="1">
        <v>2</v>
      </c>
      <c r="H61" s="1">
        <v>1</v>
      </c>
      <c r="I61" s="1">
        <v>6</v>
      </c>
      <c r="J61" s="1">
        <v>1</v>
      </c>
      <c r="K61" s="1">
        <v>2</v>
      </c>
      <c r="L61" s="1">
        <v>1</v>
      </c>
      <c r="M61" s="1" t="s">
        <v>23</v>
      </c>
    </row>
    <row r="62" spans="1:13">
      <c r="A62" s="1" t="s">
        <v>84</v>
      </c>
      <c r="B62" s="1" t="s">
        <v>83</v>
      </c>
      <c r="C62" s="1" t="s">
        <v>82</v>
      </c>
      <c r="D62" s="1" t="s">
        <v>81</v>
      </c>
      <c r="E62" s="1" t="s">
        <v>81</v>
      </c>
      <c r="F62" s="1" t="s">
        <v>49</v>
      </c>
      <c r="G62" s="1">
        <v>2</v>
      </c>
      <c r="H62" s="1">
        <v>1</v>
      </c>
      <c r="I62" s="1">
        <v>5</v>
      </c>
      <c r="J62" s="1">
        <v>1</v>
      </c>
      <c r="K62" s="1">
        <v>1</v>
      </c>
      <c r="L62" s="1">
        <v>2</v>
      </c>
      <c r="M62" s="1" t="s">
        <v>20</v>
      </c>
    </row>
    <row r="63" spans="1:13">
      <c r="A63" s="1" t="s">
        <v>84</v>
      </c>
      <c r="B63" s="1" t="s">
        <v>83</v>
      </c>
      <c r="C63" s="1" t="s">
        <v>82</v>
      </c>
      <c r="D63" s="1" t="s">
        <v>81</v>
      </c>
      <c r="E63" s="1" t="s">
        <v>81</v>
      </c>
      <c r="F63" s="1" t="s">
        <v>50</v>
      </c>
      <c r="G63" s="1">
        <v>2</v>
      </c>
      <c r="H63" s="1">
        <v>1</v>
      </c>
      <c r="I63" s="1">
        <v>2.95</v>
      </c>
      <c r="J63" s="1">
        <v>1</v>
      </c>
      <c r="K63" s="1">
        <v>1</v>
      </c>
      <c r="L63" s="1">
        <v>1</v>
      </c>
      <c r="M63" s="1" t="s">
        <v>20</v>
      </c>
    </row>
    <row r="64" spans="1:13">
      <c r="A64" s="1" t="s">
        <v>84</v>
      </c>
      <c r="B64" s="1" t="s">
        <v>83</v>
      </c>
      <c r="C64" s="1" t="s">
        <v>82</v>
      </c>
      <c r="D64" s="1" t="s">
        <v>81</v>
      </c>
      <c r="E64" s="1" t="s">
        <v>268</v>
      </c>
      <c r="F64" s="1" t="s">
        <v>51</v>
      </c>
      <c r="G64" s="1">
        <v>2</v>
      </c>
      <c r="H64" s="1">
        <v>1</v>
      </c>
      <c r="I64" s="1">
        <v>4.5</v>
      </c>
      <c r="J64" s="1">
        <v>1</v>
      </c>
      <c r="K64" s="1">
        <v>1</v>
      </c>
      <c r="L64" s="1">
        <v>1</v>
      </c>
      <c r="M64" s="1" t="s">
        <v>20</v>
      </c>
    </row>
    <row r="65" spans="1:13">
      <c r="A65" s="1" t="s">
        <v>84</v>
      </c>
      <c r="B65" s="1" t="s">
        <v>83</v>
      </c>
      <c r="C65" s="1" t="s">
        <v>82</v>
      </c>
      <c r="D65" s="1" t="s">
        <v>267</v>
      </c>
      <c r="E65" s="1" t="s">
        <v>81</v>
      </c>
      <c r="F65" s="1" t="s">
        <v>52</v>
      </c>
      <c r="G65" s="1">
        <v>2</v>
      </c>
      <c r="H65" s="1">
        <v>1</v>
      </c>
      <c r="I65" s="1">
        <v>6</v>
      </c>
      <c r="J65" s="1">
        <v>1</v>
      </c>
      <c r="K65" s="1">
        <v>1</v>
      </c>
      <c r="L65" s="1">
        <v>1</v>
      </c>
      <c r="M65" s="1" t="s">
        <v>20</v>
      </c>
    </row>
    <row r="66" spans="1:13">
      <c r="A66" s="1" t="s">
        <v>84</v>
      </c>
      <c r="B66" s="1" t="s">
        <v>83</v>
      </c>
      <c r="C66" s="1" t="s">
        <v>82</v>
      </c>
      <c r="D66" s="1" t="s">
        <v>81</v>
      </c>
      <c r="E66" s="1" t="s">
        <v>81</v>
      </c>
      <c r="F66" s="1" t="s">
        <v>232</v>
      </c>
      <c r="G66" s="1">
        <v>2</v>
      </c>
      <c r="H66" s="1">
        <v>1</v>
      </c>
      <c r="I66" s="1">
        <v>4.5</v>
      </c>
      <c r="J66" s="1">
        <v>1</v>
      </c>
      <c r="K66" s="1">
        <v>1</v>
      </c>
      <c r="L66" s="1">
        <v>1</v>
      </c>
      <c r="M66" s="1" t="s">
        <v>20</v>
      </c>
    </row>
    <row r="67" spans="1:13">
      <c r="A67" s="1" t="s">
        <v>84</v>
      </c>
      <c r="B67" s="1" t="s">
        <v>83</v>
      </c>
      <c r="C67" s="1" t="s">
        <v>115</v>
      </c>
      <c r="D67" s="1" t="s">
        <v>114</v>
      </c>
      <c r="E67" s="1" t="s">
        <v>114</v>
      </c>
      <c r="F67" s="1" t="s">
        <v>178</v>
      </c>
      <c r="G67" s="1">
        <v>2</v>
      </c>
      <c r="H67" s="1">
        <v>1</v>
      </c>
      <c r="I67" s="1">
        <v>3.65</v>
      </c>
      <c r="J67" s="1">
        <v>1</v>
      </c>
      <c r="K67" s="1">
        <v>1</v>
      </c>
      <c r="L67" s="1">
        <v>1</v>
      </c>
      <c r="M67" s="1" t="s">
        <v>20</v>
      </c>
    </row>
    <row r="68" spans="1:13">
      <c r="A68" s="1" t="s">
        <v>84</v>
      </c>
      <c r="B68" s="1" t="s">
        <v>109</v>
      </c>
      <c r="C68" s="1" t="s">
        <v>108</v>
      </c>
      <c r="D68" s="1" t="s">
        <v>107</v>
      </c>
      <c r="E68" s="1" t="s">
        <v>107</v>
      </c>
      <c r="F68" s="1" t="s">
        <v>173</v>
      </c>
      <c r="G68" s="1">
        <v>2</v>
      </c>
      <c r="H68" s="1">
        <v>1</v>
      </c>
      <c r="I68" s="1">
        <v>3.25</v>
      </c>
      <c r="J68" s="1">
        <v>1</v>
      </c>
      <c r="K68" s="1">
        <v>1</v>
      </c>
      <c r="L68" s="1">
        <v>2</v>
      </c>
      <c r="M68" s="1" t="s">
        <v>20</v>
      </c>
    </row>
    <row r="69" spans="1:13">
      <c r="A69" s="1" t="s">
        <v>80</v>
      </c>
      <c r="B69" s="1" t="s">
        <v>89</v>
      </c>
      <c r="C69" s="1" t="s">
        <v>88</v>
      </c>
      <c r="D69" s="1" t="s">
        <v>87</v>
      </c>
      <c r="E69" s="1" t="s">
        <v>87</v>
      </c>
      <c r="F69" s="1" t="s">
        <v>54</v>
      </c>
      <c r="G69" s="1">
        <v>2</v>
      </c>
      <c r="H69" s="1">
        <v>1</v>
      </c>
      <c r="I69" s="1">
        <v>6</v>
      </c>
      <c r="J69" s="1">
        <v>1</v>
      </c>
      <c r="K69" s="1">
        <v>1</v>
      </c>
      <c r="L69" s="1">
        <v>3</v>
      </c>
      <c r="M69" s="1" t="s">
        <v>23</v>
      </c>
    </row>
    <row r="70" spans="1:13">
      <c r="A70" s="1" t="s">
        <v>266</v>
      </c>
      <c r="B70" s="1" t="s">
        <v>89</v>
      </c>
      <c r="C70" s="1" t="s">
        <v>146</v>
      </c>
      <c r="D70" s="1" t="s">
        <v>145</v>
      </c>
      <c r="E70" s="1" t="s">
        <v>145</v>
      </c>
      <c r="F70" s="1" t="s">
        <v>219</v>
      </c>
      <c r="G70" s="1">
        <v>2</v>
      </c>
      <c r="H70" s="1">
        <v>1</v>
      </c>
      <c r="I70" s="1">
        <v>6.5</v>
      </c>
      <c r="J70" s="1">
        <v>1</v>
      </c>
      <c r="K70" s="1">
        <v>1</v>
      </c>
      <c r="L70" s="1">
        <v>1</v>
      </c>
      <c r="M70" s="1" t="s">
        <v>23</v>
      </c>
    </row>
    <row r="71" spans="1:13">
      <c r="A71" s="1" t="s">
        <v>80</v>
      </c>
      <c r="B71" s="1" t="s">
        <v>79</v>
      </c>
      <c r="C71" s="1" t="s">
        <v>122</v>
      </c>
      <c r="D71" s="1" t="s">
        <v>121</v>
      </c>
      <c r="E71" s="1" t="s">
        <v>121</v>
      </c>
      <c r="F71" s="1" t="s">
        <v>181</v>
      </c>
      <c r="G71" s="1">
        <v>4</v>
      </c>
      <c r="H71" s="1">
        <v>2</v>
      </c>
      <c r="I71" s="1">
        <v>6.75</v>
      </c>
      <c r="J71" s="1">
        <v>2</v>
      </c>
      <c r="K71" s="1">
        <v>2</v>
      </c>
      <c r="L71" s="1">
        <v>1</v>
      </c>
      <c r="M71" s="1" t="s">
        <v>23</v>
      </c>
    </row>
    <row r="72" spans="1:13">
      <c r="A72" s="1" t="s">
        <v>80</v>
      </c>
      <c r="B72" s="1" t="s">
        <v>79</v>
      </c>
      <c r="C72" s="1" t="s">
        <v>86</v>
      </c>
      <c r="D72" s="1" t="s">
        <v>85</v>
      </c>
      <c r="E72" s="1" t="s">
        <v>85</v>
      </c>
      <c r="F72" s="1" t="s">
        <v>53</v>
      </c>
      <c r="G72" s="1">
        <v>3</v>
      </c>
      <c r="H72" s="1">
        <v>2</v>
      </c>
      <c r="I72" s="1">
        <v>11.25</v>
      </c>
      <c r="J72" s="1">
        <v>1</v>
      </c>
      <c r="K72" s="1">
        <v>1</v>
      </c>
      <c r="L72" s="1">
        <v>1</v>
      </c>
      <c r="M72" s="1" t="s">
        <v>22</v>
      </c>
    </row>
    <row r="73" spans="1:13">
      <c r="A73" s="1" t="s">
        <v>80</v>
      </c>
      <c r="B73" s="1" t="s">
        <v>79</v>
      </c>
      <c r="C73" s="1" t="s">
        <v>86</v>
      </c>
      <c r="D73" s="1" t="s">
        <v>93</v>
      </c>
      <c r="E73" s="1" t="s">
        <v>93</v>
      </c>
      <c r="F73" s="1" t="s">
        <v>56</v>
      </c>
      <c r="G73" s="1">
        <v>3</v>
      </c>
      <c r="H73" s="1">
        <v>2</v>
      </c>
      <c r="I73" s="1">
        <v>8.5</v>
      </c>
      <c r="J73" s="1">
        <v>3</v>
      </c>
      <c r="K73" s="1">
        <v>1</v>
      </c>
      <c r="L73" s="1">
        <v>2</v>
      </c>
      <c r="M73" s="1" t="s">
        <v>22</v>
      </c>
    </row>
    <row r="74" spans="1:13">
      <c r="A74" s="1" t="s">
        <v>80</v>
      </c>
      <c r="B74" s="1" t="s">
        <v>79</v>
      </c>
      <c r="C74" s="1" t="s">
        <v>86</v>
      </c>
      <c r="D74" s="1" t="s">
        <v>101</v>
      </c>
      <c r="E74" s="1" t="s">
        <v>160</v>
      </c>
      <c r="F74" s="1" t="s">
        <v>59</v>
      </c>
      <c r="G74" s="1">
        <v>3</v>
      </c>
      <c r="H74" s="1">
        <v>2</v>
      </c>
      <c r="I74" s="1">
        <v>6.75</v>
      </c>
      <c r="J74" s="1">
        <v>2</v>
      </c>
      <c r="K74" s="1">
        <v>1</v>
      </c>
      <c r="L74" s="1">
        <v>3</v>
      </c>
      <c r="M74" s="1" t="s">
        <v>22</v>
      </c>
    </row>
    <row r="75" spans="1:13">
      <c r="A75" s="1" t="s">
        <v>80</v>
      </c>
      <c r="B75" s="1" t="s">
        <v>79</v>
      </c>
      <c r="C75" s="1" t="s">
        <v>86</v>
      </c>
      <c r="D75" s="1" t="s">
        <v>104</v>
      </c>
      <c r="E75" s="1" t="s">
        <v>104</v>
      </c>
      <c r="F75" s="1" t="s">
        <v>62</v>
      </c>
      <c r="G75" s="1">
        <v>3</v>
      </c>
      <c r="H75" s="1">
        <v>2</v>
      </c>
      <c r="I75" s="1">
        <v>8</v>
      </c>
      <c r="J75" s="1">
        <v>2</v>
      </c>
      <c r="K75" s="1">
        <v>1</v>
      </c>
      <c r="L75" s="1">
        <v>3</v>
      </c>
      <c r="M75" s="1" t="s">
        <v>22</v>
      </c>
    </row>
    <row r="76" spans="1:13">
      <c r="A76" s="1" t="s">
        <v>80</v>
      </c>
      <c r="B76" s="1" t="s">
        <v>79</v>
      </c>
      <c r="C76" s="1" t="s">
        <v>86</v>
      </c>
      <c r="D76" s="1" t="s">
        <v>105</v>
      </c>
      <c r="E76" s="1" t="s">
        <v>164</v>
      </c>
      <c r="F76" s="1" t="s">
        <v>63</v>
      </c>
      <c r="G76" s="1">
        <v>3</v>
      </c>
      <c r="H76" s="1">
        <v>2</v>
      </c>
      <c r="I76" s="1">
        <v>7</v>
      </c>
      <c r="J76" s="1">
        <v>3</v>
      </c>
      <c r="K76" s="1">
        <v>2</v>
      </c>
      <c r="L76" s="1">
        <v>3</v>
      </c>
      <c r="M76" s="1" t="s">
        <v>22</v>
      </c>
    </row>
    <row r="77" spans="1:13">
      <c r="A77" s="1" t="s">
        <v>80</v>
      </c>
      <c r="B77" s="1" t="s">
        <v>79</v>
      </c>
      <c r="C77" s="1" t="s">
        <v>86</v>
      </c>
      <c r="D77" s="1" t="s">
        <v>105</v>
      </c>
      <c r="E77" s="1" t="s">
        <v>163</v>
      </c>
      <c r="F77" s="1" t="s">
        <v>64</v>
      </c>
      <c r="G77" s="1">
        <v>3</v>
      </c>
      <c r="H77" s="1">
        <v>2</v>
      </c>
      <c r="I77" s="1">
        <v>8.25</v>
      </c>
      <c r="J77" s="1">
        <v>1</v>
      </c>
      <c r="K77" s="1">
        <v>2</v>
      </c>
      <c r="L77" s="1">
        <v>1</v>
      </c>
      <c r="M77" s="1" t="s">
        <v>22</v>
      </c>
    </row>
    <row r="78" spans="1:13">
      <c r="A78" s="1" t="s">
        <v>80</v>
      </c>
      <c r="B78" s="1" t="s">
        <v>79</v>
      </c>
      <c r="C78" s="1" t="s">
        <v>86</v>
      </c>
      <c r="D78" s="1" t="s">
        <v>105</v>
      </c>
      <c r="E78" s="1" t="s">
        <v>163</v>
      </c>
      <c r="F78" s="1" t="s">
        <v>171</v>
      </c>
      <c r="G78" s="1">
        <v>3</v>
      </c>
      <c r="H78" s="1">
        <v>2</v>
      </c>
      <c r="I78" s="1">
        <v>9.75</v>
      </c>
      <c r="J78" s="1">
        <v>1</v>
      </c>
      <c r="K78" s="1">
        <v>2</v>
      </c>
      <c r="L78" s="1">
        <v>1</v>
      </c>
      <c r="M78" s="1" t="s">
        <v>22</v>
      </c>
    </row>
    <row r="79" spans="1:13">
      <c r="A79" s="1" t="s">
        <v>80</v>
      </c>
      <c r="B79" s="1" t="s">
        <v>79</v>
      </c>
      <c r="C79" s="1" t="s">
        <v>86</v>
      </c>
      <c r="D79" s="1" t="s">
        <v>105</v>
      </c>
      <c r="E79" s="1" t="s">
        <v>286</v>
      </c>
      <c r="F79" s="1" t="s">
        <v>65</v>
      </c>
      <c r="G79" s="1">
        <v>4</v>
      </c>
      <c r="H79" s="1">
        <v>2</v>
      </c>
      <c r="I79" s="1">
        <v>6.75</v>
      </c>
      <c r="J79" s="1">
        <v>1</v>
      </c>
      <c r="K79" s="1">
        <v>2</v>
      </c>
      <c r="L79" s="1">
        <v>1</v>
      </c>
      <c r="M79" s="1" t="s">
        <v>22</v>
      </c>
    </row>
    <row r="80" spans="1:13">
      <c r="A80" s="1" t="s">
        <v>80</v>
      </c>
      <c r="B80" s="1" t="s">
        <v>79</v>
      </c>
      <c r="C80" s="1" t="s">
        <v>86</v>
      </c>
      <c r="D80" s="1" t="s">
        <v>110</v>
      </c>
      <c r="E80" s="1" t="s">
        <v>110</v>
      </c>
      <c r="F80" s="1" t="s">
        <v>174</v>
      </c>
      <c r="G80" s="1">
        <v>3</v>
      </c>
      <c r="H80" s="1">
        <v>2</v>
      </c>
      <c r="I80" s="1">
        <v>8</v>
      </c>
      <c r="J80" s="1">
        <v>2</v>
      </c>
      <c r="K80" s="1">
        <v>1</v>
      </c>
      <c r="L80" s="1">
        <v>1</v>
      </c>
      <c r="M80" s="1" t="s">
        <v>22</v>
      </c>
    </row>
    <row r="81" spans="1:13">
      <c r="A81" s="1" t="s">
        <v>80</v>
      </c>
      <c r="B81" s="1" t="s">
        <v>79</v>
      </c>
      <c r="C81" s="1" t="s">
        <v>86</v>
      </c>
      <c r="D81" s="1" t="s">
        <v>137</v>
      </c>
      <c r="E81" s="1" t="s">
        <v>137</v>
      </c>
      <c r="F81" s="1" t="s">
        <v>206</v>
      </c>
      <c r="G81" s="1">
        <v>4</v>
      </c>
      <c r="H81" s="1">
        <v>2</v>
      </c>
      <c r="I81" s="1">
        <v>7.5</v>
      </c>
      <c r="J81" s="1">
        <v>2</v>
      </c>
      <c r="K81" s="1">
        <v>1</v>
      </c>
      <c r="L81" s="1">
        <v>3</v>
      </c>
      <c r="M81" s="1" t="s">
        <v>23</v>
      </c>
    </row>
    <row r="82" spans="1:13">
      <c r="A82" s="1" t="s">
        <v>80</v>
      </c>
      <c r="B82" s="1" t="s">
        <v>79</v>
      </c>
      <c r="C82" s="1" t="s">
        <v>86</v>
      </c>
      <c r="D82" s="1" t="s">
        <v>138</v>
      </c>
      <c r="E82" s="1" t="s">
        <v>170</v>
      </c>
      <c r="F82" s="1" t="s">
        <v>208</v>
      </c>
      <c r="G82" s="1">
        <v>3</v>
      </c>
      <c r="H82" s="1">
        <v>2</v>
      </c>
      <c r="I82" s="1">
        <v>10</v>
      </c>
      <c r="J82" s="1">
        <v>2</v>
      </c>
      <c r="K82" s="1">
        <v>1</v>
      </c>
      <c r="L82" s="1">
        <v>3</v>
      </c>
      <c r="M82" s="1" t="s">
        <v>22</v>
      </c>
    </row>
    <row r="83" spans="1:13">
      <c r="A83" s="1" t="s">
        <v>80</v>
      </c>
      <c r="B83" s="1" t="s">
        <v>79</v>
      </c>
      <c r="C83" s="1" t="s">
        <v>86</v>
      </c>
      <c r="D83" s="1" t="s">
        <v>138</v>
      </c>
      <c r="E83" s="1" t="s">
        <v>138</v>
      </c>
      <c r="F83" s="1" t="s">
        <v>210</v>
      </c>
      <c r="G83" s="1">
        <v>3</v>
      </c>
      <c r="H83" s="1">
        <v>2</v>
      </c>
      <c r="I83" s="1">
        <v>8</v>
      </c>
      <c r="J83" s="1">
        <v>1</v>
      </c>
      <c r="K83" s="1">
        <v>1</v>
      </c>
      <c r="L83" s="1">
        <v>1</v>
      </c>
      <c r="M83" s="1" t="s">
        <v>22</v>
      </c>
    </row>
    <row r="84" spans="1:13">
      <c r="A84" s="1" t="s">
        <v>80</v>
      </c>
      <c r="B84" s="1" t="s">
        <v>79</v>
      </c>
      <c r="C84" s="1" t="s">
        <v>86</v>
      </c>
      <c r="D84" s="1" t="s">
        <v>138</v>
      </c>
      <c r="E84" s="1" t="s">
        <v>138</v>
      </c>
      <c r="F84" s="22" t="s">
        <v>285</v>
      </c>
      <c r="G84" s="1">
        <v>3</v>
      </c>
      <c r="H84" s="1">
        <v>2</v>
      </c>
      <c r="I84" s="1">
        <v>8.5</v>
      </c>
      <c r="J84" s="1">
        <v>1</v>
      </c>
      <c r="K84" s="1">
        <v>1</v>
      </c>
      <c r="L84" s="1">
        <v>1</v>
      </c>
      <c r="M84" s="1" t="s">
        <v>22</v>
      </c>
    </row>
    <row r="85" spans="1:13">
      <c r="A85" s="1" t="s">
        <v>80</v>
      </c>
      <c r="B85" s="1" t="s">
        <v>79</v>
      </c>
      <c r="C85" s="1" t="s">
        <v>86</v>
      </c>
      <c r="D85" s="1" t="s">
        <v>138</v>
      </c>
      <c r="E85" s="1" t="s">
        <v>138</v>
      </c>
      <c r="F85" s="1" t="s">
        <v>211</v>
      </c>
      <c r="G85" s="1">
        <v>3</v>
      </c>
      <c r="H85" s="1">
        <v>2</v>
      </c>
      <c r="I85" s="1">
        <v>9</v>
      </c>
      <c r="J85" s="1">
        <v>2</v>
      </c>
      <c r="K85" s="1">
        <v>1</v>
      </c>
      <c r="L85" s="1">
        <v>1</v>
      </c>
      <c r="M85" s="1" t="s">
        <v>22</v>
      </c>
    </row>
    <row r="86" spans="1:13">
      <c r="A86" s="1" t="s">
        <v>80</v>
      </c>
      <c r="B86" s="1" t="s">
        <v>79</v>
      </c>
      <c r="C86" s="1" t="s">
        <v>86</v>
      </c>
      <c r="D86" s="1" t="s">
        <v>138</v>
      </c>
      <c r="E86" s="1" t="s">
        <v>169</v>
      </c>
      <c r="F86" s="1" t="s">
        <v>207</v>
      </c>
      <c r="G86" s="1">
        <v>3</v>
      </c>
      <c r="H86" s="1">
        <v>2</v>
      </c>
      <c r="I86" s="1">
        <v>9</v>
      </c>
      <c r="J86" s="1">
        <v>2</v>
      </c>
      <c r="K86" s="1">
        <v>1</v>
      </c>
      <c r="L86" s="1">
        <v>2</v>
      </c>
      <c r="M86" s="1" t="s">
        <v>22</v>
      </c>
    </row>
    <row r="87" spans="1:13">
      <c r="A87" s="1" t="s">
        <v>80</v>
      </c>
      <c r="B87" s="1" t="s">
        <v>79</v>
      </c>
      <c r="C87" s="1" t="s">
        <v>86</v>
      </c>
      <c r="D87" s="1" t="s">
        <v>138</v>
      </c>
      <c r="E87" s="1" t="s">
        <v>169</v>
      </c>
      <c r="F87" s="1" t="s">
        <v>209</v>
      </c>
      <c r="G87" s="1">
        <v>3</v>
      </c>
      <c r="H87" s="1">
        <v>2</v>
      </c>
      <c r="I87" s="1">
        <v>14.5</v>
      </c>
      <c r="J87" s="1">
        <v>3</v>
      </c>
      <c r="K87" s="1">
        <v>1</v>
      </c>
      <c r="L87" s="1">
        <v>3</v>
      </c>
      <c r="M87" s="1" t="s">
        <v>22</v>
      </c>
    </row>
    <row r="88" spans="1:13">
      <c r="A88" s="1" t="s">
        <v>80</v>
      </c>
      <c r="B88" s="1" t="s">
        <v>79</v>
      </c>
      <c r="C88" s="1" t="s">
        <v>86</v>
      </c>
      <c r="D88" s="1" t="s">
        <v>138</v>
      </c>
      <c r="E88" s="1" t="s">
        <v>169</v>
      </c>
      <c r="F88" s="1" t="s">
        <v>212</v>
      </c>
      <c r="G88" s="1">
        <v>3</v>
      </c>
      <c r="H88" s="1">
        <v>2</v>
      </c>
      <c r="I88" s="1">
        <v>13.5</v>
      </c>
      <c r="J88" s="1">
        <v>2</v>
      </c>
      <c r="K88" s="1">
        <v>1</v>
      </c>
      <c r="L88" s="1">
        <v>2</v>
      </c>
      <c r="M88" s="1" t="s">
        <v>22</v>
      </c>
    </row>
    <row r="89" spans="1:13">
      <c r="A89" s="1" t="s">
        <v>80</v>
      </c>
      <c r="B89" s="1" t="s">
        <v>79</v>
      </c>
      <c r="C89" s="1" t="s">
        <v>78</v>
      </c>
      <c r="D89" s="1" t="s">
        <v>77</v>
      </c>
      <c r="E89" s="1" t="s">
        <v>158</v>
      </c>
      <c r="F89" s="1" t="s">
        <v>48</v>
      </c>
      <c r="G89" s="1">
        <v>3</v>
      </c>
      <c r="H89" s="1">
        <v>2</v>
      </c>
      <c r="I89" s="1">
        <v>9.5</v>
      </c>
      <c r="J89" s="1">
        <v>2</v>
      </c>
      <c r="K89" s="1">
        <v>1</v>
      </c>
      <c r="L89" s="1">
        <v>3</v>
      </c>
      <c r="M89" s="1" t="s">
        <v>22</v>
      </c>
    </row>
    <row r="90" spans="1:13">
      <c r="A90" s="1" t="s">
        <v>80</v>
      </c>
      <c r="B90" s="1" t="s">
        <v>79</v>
      </c>
      <c r="C90" s="1" t="s">
        <v>78</v>
      </c>
      <c r="D90" s="1" t="s">
        <v>77</v>
      </c>
      <c r="E90" s="1" t="s">
        <v>158</v>
      </c>
      <c r="F90" s="1" t="s">
        <v>231</v>
      </c>
      <c r="G90" s="1">
        <v>3</v>
      </c>
      <c r="H90" s="1">
        <v>2</v>
      </c>
      <c r="I90" s="1">
        <v>9</v>
      </c>
      <c r="J90" s="1">
        <v>2</v>
      </c>
      <c r="K90" s="1">
        <v>1</v>
      </c>
      <c r="L90" s="1">
        <v>3</v>
      </c>
      <c r="M90" s="1" t="s">
        <v>22</v>
      </c>
    </row>
    <row r="91" spans="1:13">
      <c r="A91" s="1" t="s">
        <v>80</v>
      </c>
      <c r="B91" s="1" t="s">
        <v>129</v>
      </c>
      <c r="C91" s="1" t="s">
        <v>128</v>
      </c>
      <c r="D91" s="1" t="s">
        <v>127</v>
      </c>
      <c r="E91" s="1" t="s">
        <v>127</v>
      </c>
      <c r="F91" s="1" t="s">
        <v>194</v>
      </c>
      <c r="G91" s="1">
        <v>3</v>
      </c>
      <c r="H91" s="1">
        <v>2</v>
      </c>
      <c r="I91" s="1">
        <v>5.5</v>
      </c>
      <c r="J91" s="1">
        <v>2</v>
      </c>
      <c r="K91" s="1">
        <v>1</v>
      </c>
      <c r="L91" s="1">
        <v>1</v>
      </c>
      <c r="M91" s="1" t="s">
        <v>24</v>
      </c>
    </row>
    <row r="92" spans="1:13">
      <c r="A92" s="1" t="s">
        <v>80</v>
      </c>
      <c r="B92" s="1" t="s">
        <v>149</v>
      </c>
      <c r="C92" s="1" t="s">
        <v>148</v>
      </c>
      <c r="D92" s="1" t="s">
        <v>147</v>
      </c>
      <c r="E92" s="1" t="s">
        <v>147</v>
      </c>
      <c r="F92" s="1" t="s">
        <v>220</v>
      </c>
      <c r="G92" s="1">
        <v>2</v>
      </c>
      <c r="H92" s="1">
        <v>1</v>
      </c>
      <c r="I92" s="1">
        <v>13.5</v>
      </c>
      <c r="J92" s="1">
        <v>1</v>
      </c>
      <c r="K92" s="1">
        <v>1</v>
      </c>
      <c r="L92" s="1">
        <v>1</v>
      </c>
      <c r="M92" s="1" t="s">
        <v>24</v>
      </c>
    </row>
    <row r="93" spans="1:13">
      <c r="A93" s="1" t="s">
        <v>80</v>
      </c>
      <c r="B93" s="1" t="s">
        <v>149</v>
      </c>
      <c r="C93" s="1" t="s">
        <v>148</v>
      </c>
      <c r="D93" s="1" t="s">
        <v>147</v>
      </c>
      <c r="E93" s="1" t="s">
        <v>147</v>
      </c>
      <c r="F93" s="1" t="s">
        <v>221</v>
      </c>
      <c r="G93" s="1">
        <v>2</v>
      </c>
      <c r="H93" s="1">
        <v>1</v>
      </c>
      <c r="I93" s="1">
        <v>14.5</v>
      </c>
      <c r="J93" s="1">
        <v>1</v>
      </c>
      <c r="K93" s="1">
        <v>1</v>
      </c>
      <c r="L93" s="1">
        <v>3</v>
      </c>
      <c r="M93" s="1" t="s">
        <v>24</v>
      </c>
    </row>
    <row r="94" spans="1:13">
      <c r="A94" s="1" t="s">
        <v>80</v>
      </c>
      <c r="B94" s="1" t="s">
        <v>149</v>
      </c>
      <c r="C94" s="1" t="s">
        <v>148</v>
      </c>
      <c r="D94" s="1" t="s">
        <v>147</v>
      </c>
      <c r="E94" s="1" t="s">
        <v>147</v>
      </c>
      <c r="F94" s="1" t="s">
        <v>222</v>
      </c>
      <c r="G94" s="1">
        <v>2</v>
      </c>
      <c r="H94" s="1">
        <v>1</v>
      </c>
      <c r="I94" s="1">
        <v>14.5</v>
      </c>
      <c r="J94" s="1">
        <v>1</v>
      </c>
      <c r="K94" s="1">
        <v>1</v>
      </c>
      <c r="L94" s="1">
        <v>1</v>
      </c>
      <c r="M94" s="1" t="s">
        <v>24</v>
      </c>
    </row>
    <row r="95" spans="1:13">
      <c r="A95" s="1" t="s">
        <v>80</v>
      </c>
      <c r="B95" s="1" t="s">
        <v>149</v>
      </c>
      <c r="C95" s="1" t="s">
        <v>148</v>
      </c>
      <c r="D95" s="1" t="s">
        <v>147</v>
      </c>
      <c r="E95" s="1" t="s">
        <v>147</v>
      </c>
      <c r="F95" s="1" t="s">
        <v>223</v>
      </c>
      <c r="G95" s="1">
        <v>2</v>
      </c>
      <c r="H95" s="1">
        <v>1</v>
      </c>
      <c r="I95" s="1">
        <v>9</v>
      </c>
      <c r="J95" s="1">
        <v>1</v>
      </c>
      <c r="K95" s="1">
        <v>1</v>
      </c>
      <c r="L95" s="1">
        <v>3</v>
      </c>
      <c r="M95" s="1" t="s">
        <v>24</v>
      </c>
    </row>
    <row r="96" spans="1:13">
      <c r="A96" s="1" t="s">
        <v>80</v>
      </c>
      <c r="B96" s="1" t="s">
        <v>149</v>
      </c>
      <c r="C96" s="1" t="s">
        <v>148</v>
      </c>
      <c r="D96" s="1" t="s">
        <v>147</v>
      </c>
      <c r="E96" s="1" t="s">
        <v>147</v>
      </c>
      <c r="F96" s="1" t="s">
        <v>224</v>
      </c>
      <c r="G96" s="1">
        <v>2</v>
      </c>
      <c r="H96" s="1">
        <v>1</v>
      </c>
      <c r="I96" s="1">
        <v>8.5</v>
      </c>
      <c r="J96" s="1">
        <v>1</v>
      </c>
      <c r="K96" s="1">
        <v>1</v>
      </c>
      <c r="L96" s="1">
        <v>1</v>
      </c>
      <c r="M96" s="1" t="s">
        <v>24</v>
      </c>
    </row>
    <row r="97" spans="1:13">
      <c r="A97" s="1" t="s">
        <v>80</v>
      </c>
      <c r="B97" s="1" t="s">
        <v>149</v>
      </c>
      <c r="C97" s="1" t="s">
        <v>148</v>
      </c>
      <c r="D97" s="1" t="s">
        <v>147</v>
      </c>
      <c r="E97" s="1" t="s">
        <v>147</v>
      </c>
      <c r="F97" s="1" t="s">
        <v>225</v>
      </c>
      <c r="G97" s="1">
        <v>2</v>
      </c>
      <c r="H97" s="1">
        <v>1</v>
      </c>
      <c r="I97" s="1">
        <v>10</v>
      </c>
      <c r="J97" s="1">
        <v>1</v>
      </c>
      <c r="K97" s="1">
        <v>1</v>
      </c>
      <c r="L97" s="1">
        <v>1</v>
      </c>
      <c r="M97" s="1" t="s">
        <v>24</v>
      </c>
    </row>
    <row r="98" spans="1:13">
      <c r="A98" s="1" t="s">
        <v>80</v>
      </c>
      <c r="B98" s="1" t="s">
        <v>149</v>
      </c>
      <c r="C98" s="1" t="s">
        <v>148</v>
      </c>
      <c r="D98" s="1" t="s">
        <v>147</v>
      </c>
      <c r="E98" s="1" t="s">
        <v>147</v>
      </c>
      <c r="F98" s="1" t="s">
        <v>226</v>
      </c>
      <c r="G98" s="1">
        <v>2</v>
      </c>
      <c r="H98" s="1">
        <v>1</v>
      </c>
      <c r="I98" s="1">
        <v>10</v>
      </c>
      <c r="J98" s="1">
        <v>2</v>
      </c>
      <c r="K98" s="1">
        <v>1</v>
      </c>
      <c r="L98" s="1">
        <v>3</v>
      </c>
      <c r="M98" s="1" t="s">
        <v>24</v>
      </c>
    </row>
    <row r="99" spans="1:13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</row>
  </sheetData>
  <sortState xmlns:xlrd2="http://schemas.microsoft.com/office/spreadsheetml/2017/richdata2" ref="A5:M98">
    <sortCondition ref="A15:A98"/>
  </sortState>
  <mergeCells count="2">
    <mergeCell ref="A2:M2"/>
    <mergeCell ref="A1:M1"/>
  </mergeCells>
  <phoneticPr fontId="1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B786B-775B-4679-ABD3-F3DD4D87C955}">
  <dimension ref="A1:Z27"/>
  <sheetViews>
    <sheetView showGridLines="0" zoomScale="80" zoomScaleNormal="80" workbookViewId="0">
      <selection sqref="A1:M1"/>
    </sheetView>
  </sheetViews>
  <sheetFormatPr defaultRowHeight="18.75"/>
  <cols>
    <col min="1" max="1" width="29.25" bestFit="1" customWidth="1"/>
    <col min="2" max="2" width="4.625" bestFit="1" customWidth="1"/>
    <col min="3" max="6" width="5.5" bestFit="1" customWidth="1"/>
    <col min="7" max="8" width="4.625" bestFit="1" customWidth="1"/>
    <col min="9" max="9" width="5" bestFit="1" customWidth="1"/>
    <col min="10" max="13" width="4.625" bestFit="1" customWidth="1"/>
  </cols>
  <sheetData>
    <row r="1" spans="1:26" ht="222" customHeight="1">
      <c r="A1" s="19" t="s">
        <v>282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26">
      <c r="A2" s="21" t="s">
        <v>233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</row>
    <row r="3" spans="1:26">
      <c r="A3" s="12"/>
      <c r="B3" s="11" t="s">
        <v>0</v>
      </c>
      <c r="C3" s="11" t="s">
        <v>1</v>
      </c>
      <c r="D3" s="11" t="s">
        <v>2</v>
      </c>
      <c r="E3" s="11" t="s">
        <v>3</v>
      </c>
      <c r="F3" s="11" t="s">
        <v>235</v>
      </c>
      <c r="G3" s="11" t="s">
        <v>238</v>
      </c>
      <c r="H3" s="11" t="s">
        <v>239</v>
      </c>
      <c r="I3" s="11" t="s">
        <v>240</v>
      </c>
      <c r="J3" s="11" t="s">
        <v>241</v>
      </c>
      <c r="K3" s="11" t="s">
        <v>234</v>
      </c>
      <c r="L3" s="11" t="s">
        <v>236</v>
      </c>
      <c r="M3" s="11" t="s">
        <v>237</v>
      </c>
    </row>
    <row r="4" spans="1:26">
      <c r="A4" s="1" t="s">
        <v>245</v>
      </c>
      <c r="B4" s="1">
        <v>131</v>
      </c>
      <c r="C4" s="1">
        <v>60</v>
      </c>
      <c r="D4" s="1">
        <v>244</v>
      </c>
      <c r="E4" s="1">
        <v>331</v>
      </c>
      <c r="F4" s="1">
        <v>33</v>
      </c>
      <c r="G4" s="1">
        <v>42</v>
      </c>
      <c r="H4" s="1">
        <v>14</v>
      </c>
      <c r="I4" s="1">
        <v>54</v>
      </c>
      <c r="J4" s="1">
        <v>28</v>
      </c>
      <c r="K4" s="1">
        <v>25</v>
      </c>
      <c r="L4" s="1">
        <v>25</v>
      </c>
      <c r="M4" s="1">
        <v>19</v>
      </c>
    </row>
    <row r="5" spans="1:26">
      <c r="A5" s="1" t="s">
        <v>253</v>
      </c>
      <c r="B5" s="1">
        <v>74</v>
      </c>
      <c r="C5" s="1">
        <v>41</v>
      </c>
      <c r="D5" s="1">
        <v>184</v>
      </c>
      <c r="E5" s="1">
        <v>263</v>
      </c>
      <c r="F5" s="1">
        <v>18</v>
      </c>
      <c r="G5" s="1">
        <v>17</v>
      </c>
      <c r="H5" s="1">
        <v>7</v>
      </c>
      <c r="I5" s="1">
        <v>29</v>
      </c>
      <c r="J5" s="1">
        <v>16</v>
      </c>
      <c r="K5" s="1">
        <v>12</v>
      </c>
      <c r="L5" s="1">
        <v>11</v>
      </c>
      <c r="M5" s="1">
        <v>9</v>
      </c>
    </row>
    <row r="6" spans="1:26">
      <c r="A6" s="1" t="s">
        <v>254</v>
      </c>
      <c r="B6" s="1">
        <v>57</v>
      </c>
      <c r="C6" s="1">
        <v>19</v>
      </c>
      <c r="D6" s="1">
        <v>60</v>
      </c>
      <c r="E6" s="1">
        <v>68</v>
      </c>
      <c r="F6" s="1">
        <v>15</v>
      </c>
      <c r="G6" s="1">
        <v>25</v>
      </c>
      <c r="H6" s="1">
        <v>7</v>
      </c>
      <c r="I6" s="1">
        <v>25</v>
      </c>
      <c r="J6" s="1">
        <v>12</v>
      </c>
      <c r="K6" s="1">
        <v>13</v>
      </c>
      <c r="L6" s="1">
        <v>14</v>
      </c>
      <c r="M6" s="1">
        <v>10</v>
      </c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>
      <c r="A7" s="1" t="s">
        <v>246</v>
      </c>
      <c r="B7" s="1">
        <v>25</v>
      </c>
      <c r="C7" s="1">
        <v>25</v>
      </c>
      <c r="D7" s="1">
        <v>45</v>
      </c>
      <c r="E7" s="1">
        <v>46</v>
      </c>
      <c r="F7" s="1">
        <v>18</v>
      </c>
      <c r="G7" s="1">
        <v>18</v>
      </c>
      <c r="H7" s="1">
        <v>11</v>
      </c>
      <c r="I7" s="1">
        <v>21</v>
      </c>
      <c r="J7" s="1">
        <v>16</v>
      </c>
      <c r="K7" s="1">
        <v>13</v>
      </c>
      <c r="L7" s="1">
        <v>13</v>
      </c>
      <c r="M7" s="1">
        <v>10</v>
      </c>
    </row>
    <row r="8" spans="1:26">
      <c r="A8" s="1" t="s">
        <v>255</v>
      </c>
      <c r="B8" s="1">
        <v>12</v>
      </c>
      <c r="C8" s="1">
        <v>15</v>
      </c>
      <c r="D8" s="1">
        <v>32</v>
      </c>
      <c r="E8" s="1">
        <v>33</v>
      </c>
      <c r="F8" s="1">
        <v>10</v>
      </c>
      <c r="G8" s="1">
        <v>8</v>
      </c>
      <c r="H8" s="1">
        <v>6</v>
      </c>
      <c r="I8" s="1">
        <v>11</v>
      </c>
      <c r="J8" s="1">
        <v>10</v>
      </c>
      <c r="K8" s="1">
        <v>6</v>
      </c>
      <c r="L8" s="1">
        <v>5</v>
      </c>
      <c r="M8" s="1">
        <v>7</v>
      </c>
    </row>
    <row r="9" spans="1:26">
      <c r="A9" s="1" t="s">
        <v>256</v>
      </c>
      <c r="B9" s="1">
        <v>13</v>
      </c>
      <c r="C9" s="1">
        <v>10</v>
      </c>
      <c r="D9" s="1">
        <v>13</v>
      </c>
      <c r="E9" s="1">
        <v>13</v>
      </c>
      <c r="F9" s="1">
        <v>8</v>
      </c>
      <c r="G9" s="1">
        <v>10</v>
      </c>
      <c r="H9" s="1">
        <v>5</v>
      </c>
      <c r="I9" s="1">
        <v>10</v>
      </c>
      <c r="J9" s="1">
        <v>6</v>
      </c>
      <c r="K9" s="1">
        <v>7</v>
      </c>
      <c r="L9" s="1">
        <v>8</v>
      </c>
      <c r="M9" s="1">
        <v>3</v>
      </c>
    </row>
    <row r="10" spans="1:26">
      <c r="A10" s="1" t="s">
        <v>247</v>
      </c>
      <c r="B10" s="1">
        <v>36</v>
      </c>
      <c r="C10" s="1">
        <v>43.2</v>
      </c>
      <c r="D10" s="1">
        <v>62</v>
      </c>
      <c r="E10" s="1">
        <v>59.6</v>
      </c>
      <c r="F10" s="1">
        <v>25.5</v>
      </c>
      <c r="G10" s="1">
        <v>22</v>
      </c>
      <c r="H10" s="1">
        <v>18</v>
      </c>
      <c r="I10" s="1">
        <v>73.5</v>
      </c>
      <c r="J10" s="10">
        <v>34.3333333333333</v>
      </c>
      <c r="K10" s="1">
        <v>31</v>
      </c>
      <c r="L10" s="1">
        <v>27</v>
      </c>
      <c r="M10" s="1">
        <v>17</v>
      </c>
    </row>
    <row r="11" spans="1:26">
      <c r="A11" s="1" t="s">
        <v>248</v>
      </c>
      <c r="B11" s="7">
        <v>7.4580617122990196</v>
      </c>
      <c r="C11" s="7">
        <v>11.0429447852761</v>
      </c>
      <c r="D11" s="7">
        <v>12.694243070362401</v>
      </c>
      <c r="E11" s="7">
        <v>10.181302852894699</v>
      </c>
      <c r="F11" s="7">
        <v>12.5172413793104</v>
      </c>
      <c r="G11" s="7">
        <v>9.0927835051546708</v>
      </c>
      <c r="H11" s="7">
        <v>9.7999999999999901</v>
      </c>
      <c r="I11" s="7">
        <v>6.7499999999999796</v>
      </c>
      <c r="J11" s="7">
        <v>9.7999999999999297</v>
      </c>
      <c r="K11" s="7">
        <v>7.5301204819277103</v>
      </c>
      <c r="L11" s="7">
        <v>8.8028169014084501</v>
      </c>
      <c r="M11" s="7">
        <v>4.5696202531645502</v>
      </c>
    </row>
    <row r="12" spans="1:26">
      <c r="A12" s="1" t="s">
        <v>249</v>
      </c>
      <c r="B12" s="7">
        <v>1.43032198345088</v>
      </c>
      <c r="C12" s="7">
        <v>1.4621225926316901</v>
      </c>
      <c r="D12" s="7">
        <v>1.5217947764586699</v>
      </c>
      <c r="E12" s="7">
        <v>1.4476417843576701</v>
      </c>
      <c r="F12" s="7">
        <v>1.4509330641828699</v>
      </c>
      <c r="G12" s="7">
        <v>1.44021919811345</v>
      </c>
      <c r="H12" s="7">
        <v>1.4642756277714</v>
      </c>
      <c r="I12" s="7">
        <v>1.42414888997231</v>
      </c>
      <c r="J12" s="7">
        <v>1.46402940409104</v>
      </c>
      <c r="K12" s="7">
        <v>1.3192171596468301</v>
      </c>
      <c r="L12" s="7">
        <v>1.3047154856191401</v>
      </c>
      <c r="M12" s="7">
        <v>1.30752829741132</v>
      </c>
    </row>
    <row r="13" spans="1:26">
      <c r="A13" s="1" t="s">
        <v>250</v>
      </c>
      <c r="B13" s="7">
        <v>4.0045892968263797</v>
      </c>
      <c r="C13" s="7">
        <v>4.9564020192748899</v>
      </c>
      <c r="D13" s="7">
        <v>6.2898999859134896</v>
      </c>
      <c r="E13" s="7">
        <v>5.9003159444224904</v>
      </c>
      <c r="F13" s="7">
        <v>4.7833089311859398</v>
      </c>
      <c r="G13" s="7">
        <v>3.8940397350993301</v>
      </c>
      <c r="H13" s="7">
        <v>5.2499999999999902</v>
      </c>
      <c r="I13" s="7">
        <v>3.9530049706281001</v>
      </c>
      <c r="J13" s="7">
        <v>5.0909090909090899</v>
      </c>
      <c r="K13" s="7">
        <v>3.6266924564796899</v>
      </c>
      <c r="L13" s="7">
        <v>3.72023809523809</v>
      </c>
      <c r="M13" s="7">
        <v>3.28181818181818</v>
      </c>
    </row>
    <row r="14" spans="1:26">
      <c r="A14" s="1" t="s">
        <v>251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</row>
    <row r="15" spans="1:26">
      <c r="A15" s="1" t="s">
        <v>32</v>
      </c>
      <c r="B15" s="7">
        <v>1.9668767908309499</v>
      </c>
      <c r="C15" s="7">
        <v>1.76297747306562</v>
      </c>
      <c r="D15" s="7">
        <v>1.5894916702263999</v>
      </c>
      <c r="E15" s="7">
        <v>1.4847072215521799</v>
      </c>
      <c r="F15" s="7">
        <v>1.9836065573770501</v>
      </c>
      <c r="G15" s="7">
        <v>1.92997811816193</v>
      </c>
      <c r="H15" s="7">
        <v>2</v>
      </c>
      <c r="I15" s="7">
        <v>1.9890859481582499</v>
      </c>
      <c r="J15" s="7">
        <v>1.96</v>
      </c>
      <c r="K15" s="7">
        <v>1.9968051118210901</v>
      </c>
      <c r="L15" s="7">
        <v>1.97160883280757</v>
      </c>
      <c r="M15" s="7">
        <v>1.99447513812155</v>
      </c>
    </row>
    <row r="16" spans="1:26">
      <c r="A16" s="1" t="s">
        <v>29</v>
      </c>
      <c r="B16" s="7">
        <v>1.24743766809624</v>
      </c>
      <c r="C16" s="7">
        <v>1.3346515076618899</v>
      </c>
      <c r="D16" s="7">
        <v>1.34751708840704</v>
      </c>
      <c r="E16" s="7">
        <v>1.26734837881294</v>
      </c>
      <c r="F16" s="7">
        <v>1.3094188376753499</v>
      </c>
      <c r="G16" s="7">
        <v>1.26</v>
      </c>
      <c r="H16" s="7">
        <v>1.42718446601942</v>
      </c>
      <c r="I16" s="7">
        <v>1.50671718911471</v>
      </c>
      <c r="J16" s="7">
        <v>1.40501792114695</v>
      </c>
      <c r="K16" s="7">
        <v>1.2781186094069501</v>
      </c>
      <c r="L16" s="7">
        <v>1.2343647136273901</v>
      </c>
      <c r="M16" s="7">
        <v>1.2491349480968901</v>
      </c>
    </row>
    <row r="17" spans="1:13">
      <c r="A17" s="1" t="s">
        <v>257</v>
      </c>
      <c r="B17" s="7">
        <v>1.4903169778549701</v>
      </c>
      <c r="C17" s="7">
        <v>1.5430775825117899</v>
      </c>
      <c r="D17" s="7">
        <v>1.6424177218681899</v>
      </c>
      <c r="E17" s="7">
        <v>1.5123752467457201</v>
      </c>
      <c r="F17" s="7">
        <v>1.4539385847797099</v>
      </c>
      <c r="G17" s="7">
        <v>1.54330708661417</v>
      </c>
      <c r="H17" s="7">
        <v>1.48484848484848</v>
      </c>
      <c r="I17" s="7">
        <v>1.28119507908612</v>
      </c>
      <c r="J17" s="7">
        <v>1.3975044563279899</v>
      </c>
      <c r="K17" s="7">
        <v>1.3676148796498899</v>
      </c>
      <c r="L17" s="7">
        <v>1.46370023419204</v>
      </c>
      <c r="M17" s="7">
        <v>1.2756183745583001</v>
      </c>
    </row>
    <row r="18" spans="1:13">
      <c r="A18" s="1" t="s">
        <v>30</v>
      </c>
      <c r="B18" s="7">
        <v>1.19162924590556</v>
      </c>
      <c r="C18" s="7">
        <v>1.1459087236060801</v>
      </c>
      <c r="D18" s="7">
        <v>1.1391563998954899</v>
      </c>
      <c r="E18" s="7">
        <v>1.14284788935919</v>
      </c>
      <c r="F18" s="7">
        <v>1.1012597191248299</v>
      </c>
      <c r="G18" s="7">
        <v>1.15475388799454</v>
      </c>
      <c r="H18" s="7">
        <v>1.15417013311148</v>
      </c>
      <c r="I18" s="7">
        <v>1.10630493007643</v>
      </c>
      <c r="J18" s="7">
        <v>1.1349972835639599</v>
      </c>
      <c r="K18" s="7">
        <v>1.16962386135955</v>
      </c>
      <c r="L18" s="7">
        <v>1.15117201000224</v>
      </c>
      <c r="M18" s="7">
        <v>1.09626406923505</v>
      </c>
    </row>
    <row r="19" spans="1:13">
      <c r="A19" s="1" t="s">
        <v>31</v>
      </c>
      <c r="B19" s="7">
        <v>1.0792402993522401</v>
      </c>
      <c r="C19" s="7">
        <v>1.06888361045131</v>
      </c>
      <c r="D19" s="7">
        <v>1.1771591268585899</v>
      </c>
      <c r="E19" s="7">
        <v>1.0881561305060301</v>
      </c>
      <c r="F19" s="7">
        <v>1.1980198019802</v>
      </c>
      <c r="G19" s="7">
        <v>1.0487514863258001</v>
      </c>
      <c r="H19" s="7">
        <v>1.3243243243243199</v>
      </c>
      <c r="I19" s="7">
        <v>1.11724137931034</v>
      </c>
      <c r="J19" s="7">
        <v>1</v>
      </c>
      <c r="K19" s="7">
        <v>1.2677484787018301</v>
      </c>
      <c r="L19" s="7">
        <v>1.0831889081455801</v>
      </c>
      <c r="M19" s="7">
        <v>1.1107692307692301</v>
      </c>
    </row>
    <row r="20" spans="1:13">
      <c r="A20" s="1" t="s">
        <v>33</v>
      </c>
      <c r="B20" s="7">
        <v>1.8273879246086699</v>
      </c>
      <c r="C20" s="7">
        <v>1.6289592760181</v>
      </c>
      <c r="D20" s="7">
        <v>1.8548774028725401</v>
      </c>
      <c r="E20" s="7">
        <v>1.8502237608714001</v>
      </c>
      <c r="F20" s="7">
        <v>1.6625954198473301</v>
      </c>
      <c r="G20" s="7">
        <v>1.66415094339623</v>
      </c>
      <c r="H20" s="7">
        <v>1.71929824561403</v>
      </c>
      <c r="I20" s="7">
        <v>1.3813358597820899</v>
      </c>
      <c r="J20" s="7">
        <v>1.51644100580271</v>
      </c>
      <c r="K20" s="7">
        <v>1.1682242990654199</v>
      </c>
      <c r="L20" s="7">
        <v>1.0831889081455801</v>
      </c>
      <c r="M20" s="7">
        <v>1.2237288135593201</v>
      </c>
    </row>
    <row r="21" spans="1:13">
      <c r="A21" s="1" t="s">
        <v>252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spans="1:13">
      <c r="A22" s="1" t="s">
        <v>32</v>
      </c>
      <c r="B22" s="7">
        <v>1.4351145038167901</v>
      </c>
      <c r="C22" s="7">
        <v>1.31666666666667</v>
      </c>
      <c r="D22" s="7">
        <v>1.2459016393442599</v>
      </c>
      <c r="E22" s="7">
        <v>1.20543806646526</v>
      </c>
      <c r="F22" s="7">
        <v>1.4545454545454499</v>
      </c>
      <c r="G22" s="7">
        <v>1.5952380952381</v>
      </c>
      <c r="H22" s="7">
        <v>1.5</v>
      </c>
      <c r="I22" s="7">
        <v>1.4629629629629599</v>
      </c>
      <c r="J22" s="7">
        <v>1.4285714285714299</v>
      </c>
      <c r="K22" s="7">
        <v>1.52</v>
      </c>
      <c r="L22" s="7">
        <v>1.56</v>
      </c>
      <c r="M22" s="7">
        <v>1.5263157894736801</v>
      </c>
    </row>
    <row r="23" spans="1:13">
      <c r="A23" s="1" t="s">
        <v>29</v>
      </c>
      <c r="B23" s="7">
        <v>2.4122137404580202</v>
      </c>
      <c r="C23" s="7">
        <v>2.2000000000000002</v>
      </c>
      <c r="D23" s="7">
        <v>2.02868852459016</v>
      </c>
      <c r="E23" s="7">
        <v>2.03021148036254</v>
      </c>
      <c r="F23" s="7">
        <v>2.3333333333333299</v>
      </c>
      <c r="G23" s="7">
        <v>2.61904761904762</v>
      </c>
      <c r="H23" s="7">
        <v>2.28571428571429</v>
      </c>
      <c r="I23" s="7">
        <v>2.0925925925925899</v>
      </c>
      <c r="J23" s="7">
        <v>2.1785714285714302</v>
      </c>
      <c r="K23" s="7">
        <v>2.52</v>
      </c>
      <c r="L23" s="7">
        <v>2.6</v>
      </c>
      <c r="M23" s="7">
        <v>2.4736842105263199</v>
      </c>
    </row>
    <row r="24" spans="1:13">
      <c r="A24" s="1" t="s">
        <v>257</v>
      </c>
      <c r="B24" s="7">
        <v>1.5267175572519101</v>
      </c>
      <c r="C24" s="7">
        <v>1.65</v>
      </c>
      <c r="D24" s="7">
        <v>1.7090163934426199</v>
      </c>
      <c r="E24" s="7">
        <v>1.7643504531722101</v>
      </c>
      <c r="F24" s="7">
        <v>1.9090909090909101</v>
      </c>
      <c r="G24" s="7">
        <v>1.78571428571429</v>
      </c>
      <c r="H24" s="7">
        <v>1.8571428571428601</v>
      </c>
      <c r="I24" s="7">
        <v>1.8888888888888899</v>
      </c>
      <c r="J24" s="7">
        <v>1.75</v>
      </c>
      <c r="K24" s="7">
        <v>1.68</v>
      </c>
      <c r="L24" s="7">
        <v>1.92</v>
      </c>
      <c r="M24" s="7">
        <v>1.84210526315789</v>
      </c>
    </row>
    <row r="25" spans="1:13">
      <c r="A25" s="1" t="s">
        <v>30</v>
      </c>
      <c r="B25" s="7">
        <v>6.6828244274809201</v>
      </c>
      <c r="C25" s="7">
        <v>8.2375000000000007</v>
      </c>
      <c r="D25" s="7">
        <v>7.5120901639344302</v>
      </c>
      <c r="E25" s="7">
        <v>6.9425981873111802</v>
      </c>
      <c r="F25" s="7">
        <v>8.2878787878787907</v>
      </c>
      <c r="G25" s="7">
        <v>8.2178571428571399</v>
      </c>
      <c r="H25" s="7">
        <v>8.6428571428571406</v>
      </c>
      <c r="I25" s="7">
        <v>7.9675925925925899</v>
      </c>
      <c r="J25" s="7">
        <v>7.4124999999999996</v>
      </c>
      <c r="K25" s="7">
        <v>9.51</v>
      </c>
      <c r="L25" s="7">
        <v>8.33</v>
      </c>
      <c r="M25" s="7">
        <v>8.3815789473684195</v>
      </c>
    </row>
    <row r="26" spans="1:13">
      <c r="A26" s="1" t="s">
        <v>31</v>
      </c>
      <c r="B26" s="7">
        <v>1.0381679389313001</v>
      </c>
      <c r="C26" s="7">
        <v>1.0333333333333301</v>
      </c>
      <c r="D26" s="7">
        <v>1.08196721311475</v>
      </c>
      <c r="E26" s="7">
        <v>1.0422960725075501</v>
      </c>
      <c r="F26" s="7">
        <v>1.0909090909090899</v>
      </c>
      <c r="G26" s="7">
        <v>1.02380952380952</v>
      </c>
      <c r="H26" s="7">
        <v>1.1428571428571399</v>
      </c>
      <c r="I26" s="7">
        <v>1.05555555555556</v>
      </c>
      <c r="J26" s="7">
        <v>1</v>
      </c>
      <c r="K26" s="7">
        <v>1.1200000000000001</v>
      </c>
      <c r="L26" s="7">
        <v>1.04</v>
      </c>
      <c r="M26" s="7">
        <v>1.0526315789473699</v>
      </c>
    </row>
    <row r="27" spans="1:13">
      <c r="A27" s="3" t="s">
        <v>33</v>
      </c>
      <c r="B27" s="9">
        <v>1.9236641221374</v>
      </c>
      <c r="C27" s="9">
        <v>2.4666666666666699</v>
      </c>
      <c r="D27" s="9">
        <v>2.17622950819672</v>
      </c>
      <c r="E27" s="9">
        <v>2.2114803625377601</v>
      </c>
      <c r="F27" s="9">
        <v>2.4242424242424199</v>
      </c>
      <c r="G27" s="9">
        <v>2.38095238095238</v>
      </c>
      <c r="H27" s="9">
        <v>2.28571428571429</v>
      </c>
      <c r="I27" s="9">
        <v>2.6481481481481501</v>
      </c>
      <c r="J27" s="9">
        <v>2.46428571428571</v>
      </c>
      <c r="K27" s="9">
        <v>2.84</v>
      </c>
      <c r="L27" s="9">
        <v>2.92</v>
      </c>
      <c r="M27" s="9">
        <v>2.7894736842105301</v>
      </c>
    </row>
  </sheetData>
  <mergeCells count="2">
    <mergeCell ref="A2:M2"/>
    <mergeCell ref="A1:M1"/>
  </mergeCells>
  <phoneticPr fontId="1"/>
  <pageMargins left="0.7" right="0.7" top="0.75" bottom="0.75" header="0.3" footer="0.3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685D5-6197-420C-AD85-35C8EEA67CF5}">
  <dimension ref="A1:AU97"/>
  <sheetViews>
    <sheetView showGridLines="0" tabSelected="1" topLeftCell="A62" zoomScaleNormal="100" workbookViewId="0">
      <selection activeCell="A28" sqref="A28"/>
    </sheetView>
  </sheetViews>
  <sheetFormatPr defaultRowHeight="18.75"/>
  <cols>
    <col min="1" max="1" width="41.375" customWidth="1"/>
    <col min="2" max="10" width="3.875" customWidth="1"/>
    <col min="11" max="11" width="3.875" bestFit="1" customWidth="1"/>
    <col min="12" max="12" width="3.875" customWidth="1"/>
    <col min="13" max="13" width="3.875" style="17" customWidth="1"/>
  </cols>
  <sheetData>
    <row r="1" spans="1:47" ht="200.1" customHeight="1">
      <c r="A1" s="19" t="s">
        <v>282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47" ht="36.6" customHeight="1">
      <c r="A2" s="20" t="s">
        <v>269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47" s="13" customFormat="1">
      <c r="A3" s="12" t="s">
        <v>43</v>
      </c>
      <c r="B3" s="11" t="s">
        <v>0</v>
      </c>
      <c r="C3" s="11" t="s">
        <v>1</v>
      </c>
      <c r="D3" s="11" t="s">
        <v>2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  <c r="K3" s="11" t="s">
        <v>9</v>
      </c>
      <c r="L3" s="11" t="s">
        <v>10</v>
      </c>
      <c r="M3" s="14" t="s">
        <v>11</v>
      </c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</row>
    <row r="4" spans="1:47">
      <c r="A4" s="1" t="s">
        <v>39</v>
      </c>
      <c r="B4" s="1">
        <v>4</v>
      </c>
      <c r="C4" s="1">
        <v>0</v>
      </c>
      <c r="D4" s="1">
        <v>0</v>
      </c>
      <c r="E4" s="1">
        <v>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5">
        <v>0</v>
      </c>
    </row>
    <row r="5" spans="1:47">
      <c r="A5" s="1" t="s">
        <v>40</v>
      </c>
      <c r="B5" s="1">
        <v>0</v>
      </c>
      <c r="C5" s="1">
        <v>0</v>
      </c>
      <c r="D5" s="1">
        <v>0</v>
      </c>
      <c r="E5" s="1">
        <v>0</v>
      </c>
      <c r="F5" s="1">
        <v>2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5">
        <v>0</v>
      </c>
    </row>
    <row r="6" spans="1:47">
      <c r="A6" s="1" t="s">
        <v>42</v>
      </c>
      <c r="B6" s="1">
        <v>0</v>
      </c>
      <c r="C6" s="1">
        <v>0</v>
      </c>
      <c r="D6" s="1">
        <v>3</v>
      </c>
      <c r="E6" s="1">
        <v>3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5">
        <v>0</v>
      </c>
    </row>
    <row r="7" spans="1:47">
      <c r="A7" s="1" t="s">
        <v>47</v>
      </c>
      <c r="B7" s="1">
        <v>0</v>
      </c>
      <c r="C7" s="1">
        <v>0</v>
      </c>
      <c r="D7" s="1">
        <v>0</v>
      </c>
      <c r="E7" s="1">
        <v>0</v>
      </c>
      <c r="F7" s="1">
        <v>0</v>
      </c>
      <c r="G7" s="1">
        <v>0</v>
      </c>
      <c r="H7" s="1">
        <v>0</v>
      </c>
      <c r="I7" s="1">
        <v>1</v>
      </c>
      <c r="J7" s="1">
        <v>0</v>
      </c>
      <c r="K7" s="1">
        <v>0</v>
      </c>
      <c r="L7" s="1">
        <v>0</v>
      </c>
      <c r="M7" s="15">
        <v>0</v>
      </c>
    </row>
    <row r="8" spans="1:47">
      <c r="A8" s="1" t="s">
        <v>44</v>
      </c>
      <c r="B8" s="1">
        <v>0</v>
      </c>
      <c r="C8" s="1">
        <v>4</v>
      </c>
      <c r="D8" s="1">
        <v>26</v>
      </c>
      <c r="E8" s="1">
        <v>22</v>
      </c>
      <c r="F8" s="1">
        <v>1</v>
      </c>
      <c r="G8" s="1">
        <v>0</v>
      </c>
      <c r="H8" s="1">
        <v>2</v>
      </c>
      <c r="I8" s="1">
        <v>17</v>
      </c>
      <c r="J8" s="1">
        <v>4</v>
      </c>
      <c r="K8" s="1">
        <v>0</v>
      </c>
      <c r="L8" s="1">
        <v>0</v>
      </c>
      <c r="M8" s="15">
        <v>1</v>
      </c>
    </row>
    <row r="9" spans="1:47">
      <c r="A9" s="1" t="s">
        <v>45</v>
      </c>
      <c r="B9" s="1">
        <v>1</v>
      </c>
      <c r="C9" s="1">
        <v>2</v>
      </c>
      <c r="D9" s="1">
        <v>6</v>
      </c>
      <c r="E9" s="1">
        <v>9</v>
      </c>
      <c r="F9" s="1">
        <v>0</v>
      </c>
      <c r="G9" s="1">
        <v>0</v>
      </c>
      <c r="H9" s="1">
        <v>0</v>
      </c>
      <c r="I9" s="1">
        <v>1</v>
      </c>
      <c r="J9" s="1">
        <v>0</v>
      </c>
      <c r="K9" s="1">
        <v>1</v>
      </c>
      <c r="L9" s="1">
        <v>0</v>
      </c>
      <c r="M9" s="15">
        <v>0</v>
      </c>
    </row>
    <row r="10" spans="1:47">
      <c r="A10" s="1" t="s">
        <v>46</v>
      </c>
      <c r="B10" s="1">
        <v>0</v>
      </c>
      <c r="C10" s="1">
        <v>0</v>
      </c>
      <c r="D10" s="1">
        <v>1</v>
      </c>
      <c r="E10" s="1">
        <v>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5">
        <v>0</v>
      </c>
    </row>
    <row r="11" spans="1:47">
      <c r="A11" s="1" t="s">
        <v>41</v>
      </c>
      <c r="B11" s="1">
        <v>0</v>
      </c>
      <c r="C11" s="1">
        <v>0</v>
      </c>
      <c r="D11" s="1">
        <v>0</v>
      </c>
      <c r="E11" s="1">
        <v>0</v>
      </c>
      <c r="F11" s="1">
        <v>1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5">
        <v>0</v>
      </c>
    </row>
    <row r="12" spans="1:47">
      <c r="A12" s="1" t="s">
        <v>55</v>
      </c>
      <c r="B12" s="1">
        <v>0</v>
      </c>
      <c r="C12" s="1">
        <v>0</v>
      </c>
      <c r="D12" s="1">
        <v>0</v>
      </c>
      <c r="E12" s="1">
        <v>0</v>
      </c>
      <c r="F12" s="1">
        <v>0</v>
      </c>
      <c r="G12" s="1">
        <v>0</v>
      </c>
      <c r="H12" s="1">
        <v>1</v>
      </c>
      <c r="I12" s="1">
        <v>0</v>
      </c>
      <c r="J12" s="1">
        <v>0</v>
      </c>
      <c r="K12" s="1">
        <v>0</v>
      </c>
      <c r="L12" s="1">
        <v>0</v>
      </c>
      <c r="M12" s="15">
        <v>0</v>
      </c>
    </row>
    <row r="13" spans="1:47">
      <c r="A13" s="1" t="s">
        <v>197</v>
      </c>
      <c r="B13" s="1">
        <v>0</v>
      </c>
      <c r="C13" s="1">
        <v>1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5">
        <v>0</v>
      </c>
    </row>
    <row r="14" spans="1:47">
      <c r="A14" s="1" t="s">
        <v>198</v>
      </c>
      <c r="B14" s="1">
        <v>0</v>
      </c>
      <c r="C14" s="1">
        <v>0</v>
      </c>
      <c r="D14" s="1">
        <v>1</v>
      </c>
      <c r="E14" s="1">
        <v>1</v>
      </c>
      <c r="F14" s="1">
        <v>0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5">
        <v>0</v>
      </c>
    </row>
    <row r="15" spans="1:47">
      <c r="A15" s="1" t="s">
        <v>199</v>
      </c>
      <c r="B15" s="1">
        <v>0</v>
      </c>
      <c r="C15" s="1">
        <v>0</v>
      </c>
      <c r="D15" s="1">
        <v>0</v>
      </c>
      <c r="E15" s="1">
        <v>1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5">
        <v>0</v>
      </c>
    </row>
    <row r="16" spans="1:47">
      <c r="A16" s="1" t="s">
        <v>200</v>
      </c>
      <c r="B16" s="1">
        <v>0</v>
      </c>
      <c r="C16" s="1">
        <v>0</v>
      </c>
      <c r="D16" s="1">
        <v>1</v>
      </c>
      <c r="E16" s="1">
        <v>0</v>
      </c>
      <c r="F16" s="1">
        <v>0</v>
      </c>
      <c r="G16" s="1">
        <v>3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5">
        <v>0</v>
      </c>
    </row>
    <row r="17" spans="1:13">
      <c r="A17" s="1" t="s">
        <v>201</v>
      </c>
      <c r="B17" s="1">
        <v>1</v>
      </c>
      <c r="C17" s="1">
        <v>2</v>
      </c>
      <c r="D17" s="1">
        <v>4</v>
      </c>
      <c r="E17" s="1">
        <v>66</v>
      </c>
      <c r="F17" s="1">
        <v>1</v>
      </c>
      <c r="G17" s="1">
        <v>0</v>
      </c>
      <c r="H17" s="1">
        <v>0</v>
      </c>
      <c r="I17" s="1">
        <v>0</v>
      </c>
      <c r="J17" s="1">
        <v>0</v>
      </c>
      <c r="K17" s="1">
        <v>1</v>
      </c>
      <c r="L17" s="1">
        <v>3</v>
      </c>
      <c r="M17" s="15">
        <v>2</v>
      </c>
    </row>
    <row r="18" spans="1:13">
      <c r="A18" s="1" t="s">
        <v>202</v>
      </c>
      <c r="B18" s="1">
        <v>0</v>
      </c>
      <c r="C18" s="1">
        <v>0</v>
      </c>
      <c r="D18" s="1">
        <v>3</v>
      </c>
      <c r="E18" s="1">
        <v>4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5">
        <v>0</v>
      </c>
    </row>
    <row r="19" spans="1:13">
      <c r="A19" s="1" t="s">
        <v>203</v>
      </c>
      <c r="B19" s="1">
        <v>0</v>
      </c>
      <c r="C19" s="1">
        <v>0</v>
      </c>
      <c r="D19" s="1">
        <v>0</v>
      </c>
      <c r="E19" s="1">
        <v>0</v>
      </c>
      <c r="F19" s="1">
        <v>4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5">
        <v>0</v>
      </c>
    </row>
    <row r="20" spans="1:13">
      <c r="A20" s="1" t="s">
        <v>180</v>
      </c>
      <c r="B20" s="1">
        <v>0</v>
      </c>
      <c r="C20" s="1">
        <v>0</v>
      </c>
      <c r="D20" s="1">
        <v>1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5">
        <v>0</v>
      </c>
    </row>
    <row r="21" spans="1:13">
      <c r="A21" s="1" t="s">
        <v>38</v>
      </c>
      <c r="B21" s="1">
        <v>0</v>
      </c>
      <c r="C21" s="1">
        <v>0</v>
      </c>
      <c r="D21" s="1">
        <v>2</v>
      </c>
      <c r="E21" s="1">
        <v>1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5">
        <v>0</v>
      </c>
    </row>
    <row r="22" spans="1:13">
      <c r="A22" s="1" t="s">
        <v>195</v>
      </c>
      <c r="B22" s="1">
        <v>0</v>
      </c>
      <c r="C22" s="1">
        <v>0</v>
      </c>
      <c r="D22" s="1">
        <v>8</v>
      </c>
      <c r="E22" s="1">
        <v>12</v>
      </c>
      <c r="F22" s="1">
        <v>1</v>
      </c>
      <c r="G22" s="1">
        <v>0</v>
      </c>
      <c r="H22" s="1">
        <v>0</v>
      </c>
      <c r="I22" s="1">
        <v>1</v>
      </c>
      <c r="J22" s="1">
        <v>1</v>
      </c>
      <c r="K22" s="1">
        <v>1</v>
      </c>
      <c r="L22" s="1">
        <v>2</v>
      </c>
      <c r="M22" s="15">
        <v>0</v>
      </c>
    </row>
    <row r="23" spans="1:13">
      <c r="A23" s="1" t="s">
        <v>204</v>
      </c>
      <c r="B23" s="1">
        <v>0</v>
      </c>
      <c r="C23" s="1">
        <v>0</v>
      </c>
      <c r="D23" s="1">
        <v>4</v>
      </c>
      <c r="E23" s="1">
        <v>0</v>
      </c>
      <c r="F23" s="1">
        <v>0</v>
      </c>
      <c r="G23" s="1">
        <v>0</v>
      </c>
      <c r="H23" s="1">
        <v>1</v>
      </c>
      <c r="I23" s="1">
        <v>0</v>
      </c>
      <c r="J23" s="1">
        <v>0</v>
      </c>
      <c r="K23" s="1">
        <v>0</v>
      </c>
      <c r="L23" s="1">
        <v>0</v>
      </c>
      <c r="M23" s="15">
        <v>0</v>
      </c>
    </row>
    <row r="24" spans="1:13">
      <c r="A24" s="1" t="s">
        <v>61</v>
      </c>
      <c r="B24" s="1">
        <v>0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1</v>
      </c>
      <c r="L24" s="1">
        <v>0</v>
      </c>
      <c r="M24" s="15">
        <v>0</v>
      </c>
    </row>
    <row r="25" spans="1:13">
      <c r="A25" s="1" t="s">
        <v>60</v>
      </c>
      <c r="B25" s="1">
        <v>1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5">
        <v>0</v>
      </c>
    </row>
    <row r="26" spans="1:13">
      <c r="A26" s="1" t="s">
        <v>172</v>
      </c>
      <c r="B26" s="1">
        <v>0</v>
      </c>
      <c r="C26" s="1">
        <v>0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1</v>
      </c>
      <c r="J26" s="1">
        <v>0</v>
      </c>
      <c r="K26" s="1">
        <v>0</v>
      </c>
      <c r="L26" s="1">
        <v>0</v>
      </c>
      <c r="M26" s="15">
        <v>0</v>
      </c>
    </row>
    <row r="27" spans="1:13">
      <c r="A27" s="1" t="s">
        <v>193</v>
      </c>
      <c r="B27" s="1">
        <v>0</v>
      </c>
      <c r="C27" s="1">
        <v>0</v>
      </c>
      <c r="D27" s="1">
        <v>1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5">
        <v>0</v>
      </c>
    </row>
    <row r="28" spans="1:13">
      <c r="A28" s="1" t="s">
        <v>272</v>
      </c>
      <c r="B28" s="1">
        <v>0</v>
      </c>
      <c r="C28" s="1">
        <v>0</v>
      </c>
      <c r="D28" s="1">
        <v>1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5">
        <v>0</v>
      </c>
    </row>
    <row r="29" spans="1:13">
      <c r="A29" s="2" t="s">
        <v>35</v>
      </c>
      <c r="B29" s="1">
        <v>0</v>
      </c>
      <c r="C29" s="1">
        <v>0</v>
      </c>
      <c r="D29" s="1">
        <v>1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5">
        <v>0</v>
      </c>
    </row>
    <row r="30" spans="1:13">
      <c r="A30" s="2" t="s">
        <v>36</v>
      </c>
      <c r="B30" s="1">
        <v>0</v>
      </c>
      <c r="C30" s="1">
        <v>0</v>
      </c>
      <c r="D30" s="1">
        <v>0</v>
      </c>
      <c r="E30" s="1">
        <v>0</v>
      </c>
      <c r="F30" s="1">
        <v>0</v>
      </c>
      <c r="G30" s="1">
        <v>1</v>
      </c>
      <c r="H30" s="1">
        <v>0</v>
      </c>
      <c r="I30" s="1">
        <v>1</v>
      </c>
      <c r="J30" s="1">
        <v>0</v>
      </c>
      <c r="K30" s="1">
        <v>0</v>
      </c>
      <c r="L30" s="1">
        <v>0</v>
      </c>
      <c r="M30" s="15">
        <v>0</v>
      </c>
    </row>
    <row r="31" spans="1:13">
      <c r="A31" s="2" t="s">
        <v>37</v>
      </c>
      <c r="B31" s="1">
        <v>0</v>
      </c>
      <c r="C31" s="1">
        <v>0</v>
      </c>
      <c r="D31" s="1">
        <v>0</v>
      </c>
      <c r="E31" s="1">
        <v>0</v>
      </c>
      <c r="F31" s="1">
        <v>0</v>
      </c>
      <c r="G31" s="1">
        <v>0</v>
      </c>
      <c r="H31" s="1">
        <v>1</v>
      </c>
      <c r="I31" s="1">
        <v>0</v>
      </c>
      <c r="J31" s="1">
        <v>0</v>
      </c>
      <c r="K31" s="1">
        <v>1</v>
      </c>
      <c r="L31" s="1">
        <v>0</v>
      </c>
      <c r="M31" s="15">
        <v>0</v>
      </c>
    </row>
    <row r="32" spans="1:13">
      <c r="A32" s="1" t="s">
        <v>57</v>
      </c>
      <c r="B32" s="1">
        <v>0</v>
      </c>
      <c r="C32" s="1">
        <v>0</v>
      </c>
      <c r="D32" s="1">
        <v>1</v>
      </c>
      <c r="E32" s="1">
        <v>8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5">
        <v>0</v>
      </c>
    </row>
    <row r="33" spans="1:13">
      <c r="A33" s="1" t="s">
        <v>205</v>
      </c>
      <c r="B33" s="1">
        <v>0</v>
      </c>
      <c r="C33" s="1">
        <v>0</v>
      </c>
      <c r="D33" s="1">
        <v>0</v>
      </c>
      <c r="E33" s="1">
        <v>1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5">
        <v>0</v>
      </c>
    </row>
    <row r="34" spans="1:13">
      <c r="A34" s="1" t="s">
        <v>214</v>
      </c>
      <c r="B34" s="1">
        <v>0</v>
      </c>
      <c r="C34" s="1">
        <v>0</v>
      </c>
      <c r="D34" s="1">
        <v>0</v>
      </c>
      <c r="E34" s="1">
        <v>0</v>
      </c>
      <c r="F34" s="1">
        <v>0</v>
      </c>
      <c r="G34" s="1">
        <v>0</v>
      </c>
      <c r="H34" s="1">
        <v>0</v>
      </c>
      <c r="I34" s="1">
        <v>1</v>
      </c>
      <c r="J34" s="1">
        <v>0</v>
      </c>
      <c r="K34" s="1">
        <v>0</v>
      </c>
      <c r="L34" s="1">
        <v>0</v>
      </c>
      <c r="M34" s="15">
        <v>1</v>
      </c>
    </row>
    <row r="35" spans="1:13">
      <c r="A35" s="1" t="s">
        <v>217</v>
      </c>
      <c r="B35" s="1">
        <v>0</v>
      </c>
      <c r="C35" s="1">
        <v>0</v>
      </c>
      <c r="D35" s="1">
        <v>1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5">
        <v>0</v>
      </c>
    </row>
    <row r="36" spans="1:13">
      <c r="A36" s="1" t="s">
        <v>218</v>
      </c>
      <c r="B36" s="1">
        <v>0</v>
      </c>
      <c r="C36" s="1">
        <v>0</v>
      </c>
      <c r="D36" s="1">
        <v>2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5">
        <v>0</v>
      </c>
    </row>
    <row r="37" spans="1:13">
      <c r="A37" s="1" t="s">
        <v>284</v>
      </c>
      <c r="B37" s="1">
        <v>0</v>
      </c>
      <c r="C37" s="1">
        <v>1</v>
      </c>
      <c r="D37" s="1">
        <v>0</v>
      </c>
      <c r="E37" s="1">
        <v>1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5">
        <v>0</v>
      </c>
    </row>
    <row r="38" spans="1:13">
      <c r="A38" s="1" t="s">
        <v>188</v>
      </c>
      <c r="B38" s="1">
        <v>0</v>
      </c>
      <c r="C38" s="1">
        <v>0</v>
      </c>
      <c r="D38" s="1">
        <v>2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5">
        <v>0</v>
      </c>
    </row>
    <row r="39" spans="1:13">
      <c r="A39" s="1" t="s">
        <v>190</v>
      </c>
      <c r="B39" s="1">
        <v>0</v>
      </c>
      <c r="C39" s="1">
        <v>0</v>
      </c>
      <c r="D39" s="1">
        <v>0</v>
      </c>
      <c r="E39" s="1">
        <v>1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5">
        <v>0</v>
      </c>
    </row>
    <row r="40" spans="1:13">
      <c r="A40" s="1" t="s">
        <v>191</v>
      </c>
      <c r="B40" s="1">
        <v>0</v>
      </c>
      <c r="C40" s="1">
        <v>1</v>
      </c>
      <c r="D40" s="1">
        <v>0</v>
      </c>
      <c r="E40" s="1">
        <v>1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5">
        <v>0</v>
      </c>
    </row>
    <row r="41" spans="1:13">
      <c r="A41" s="1" t="s">
        <v>192</v>
      </c>
      <c r="B41" s="1">
        <v>0</v>
      </c>
      <c r="C41" s="1">
        <v>0</v>
      </c>
      <c r="D41" s="1">
        <v>1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5">
        <v>0</v>
      </c>
    </row>
    <row r="42" spans="1:13">
      <c r="A42" s="1" t="s">
        <v>183</v>
      </c>
      <c r="B42" s="1">
        <v>0</v>
      </c>
      <c r="C42" s="1">
        <v>0</v>
      </c>
      <c r="D42" s="1">
        <v>0</v>
      </c>
      <c r="E42" s="1">
        <v>0</v>
      </c>
      <c r="F42" s="1">
        <v>0</v>
      </c>
      <c r="G42" s="1">
        <v>1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5">
        <v>0</v>
      </c>
    </row>
    <row r="43" spans="1:13">
      <c r="A43" s="1" t="s">
        <v>187</v>
      </c>
      <c r="B43" s="1">
        <v>0</v>
      </c>
      <c r="C43" s="1">
        <v>0</v>
      </c>
      <c r="D43" s="1">
        <v>0</v>
      </c>
      <c r="E43" s="1">
        <v>1</v>
      </c>
      <c r="F43" s="1">
        <v>0</v>
      </c>
      <c r="G43" s="1">
        <v>0</v>
      </c>
      <c r="H43" s="1">
        <v>0</v>
      </c>
      <c r="I43" s="1">
        <v>0</v>
      </c>
      <c r="J43" s="1">
        <v>0</v>
      </c>
      <c r="K43" s="1">
        <v>0</v>
      </c>
      <c r="L43" s="1">
        <v>0</v>
      </c>
      <c r="M43" s="15">
        <v>0</v>
      </c>
    </row>
    <row r="44" spans="1:13">
      <c r="A44" s="1" t="s">
        <v>182</v>
      </c>
      <c r="B44" s="1">
        <v>0</v>
      </c>
      <c r="C44" s="1">
        <v>1</v>
      </c>
      <c r="D44" s="1">
        <v>10</v>
      </c>
      <c r="E44" s="1">
        <v>6</v>
      </c>
      <c r="F44" s="1">
        <v>0</v>
      </c>
      <c r="G44" s="1">
        <v>0</v>
      </c>
      <c r="H44" s="1">
        <v>0</v>
      </c>
      <c r="I44" s="1">
        <v>1</v>
      </c>
      <c r="J44" s="1">
        <v>2</v>
      </c>
      <c r="K44" s="1">
        <v>0</v>
      </c>
      <c r="L44" s="1">
        <v>0</v>
      </c>
      <c r="M44" s="15">
        <v>0</v>
      </c>
    </row>
    <row r="45" spans="1:13">
      <c r="A45" s="1" t="s">
        <v>184</v>
      </c>
      <c r="B45" s="1">
        <v>0</v>
      </c>
      <c r="C45" s="1">
        <v>0</v>
      </c>
      <c r="D45" s="1">
        <v>2</v>
      </c>
      <c r="E45" s="1">
        <v>1</v>
      </c>
      <c r="F45" s="1">
        <v>0</v>
      </c>
      <c r="G45" s="1">
        <v>0</v>
      </c>
      <c r="H45" s="1">
        <v>0</v>
      </c>
      <c r="I45" s="1">
        <v>0</v>
      </c>
      <c r="J45" s="1">
        <v>1</v>
      </c>
      <c r="K45" s="1">
        <v>0</v>
      </c>
      <c r="L45" s="1">
        <v>0</v>
      </c>
      <c r="M45" s="15">
        <v>0</v>
      </c>
    </row>
    <row r="46" spans="1:13">
      <c r="A46" s="1" t="s">
        <v>185</v>
      </c>
      <c r="B46" s="1">
        <v>0</v>
      </c>
      <c r="C46" s="1">
        <v>1</v>
      </c>
      <c r="D46" s="1">
        <v>0</v>
      </c>
      <c r="E46" s="1">
        <v>1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5">
        <v>0</v>
      </c>
    </row>
    <row r="47" spans="1:13">
      <c r="A47" s="1" t="s">
        <v>186</v>
      </c>
      <c r="B47" s="1">
        <v>0</v>
      </c>
      <c r="C47" s="1">
        <v>0</v>
      </c>
      <c r="D47" s="1">
        <v>0</v>
      </c>
      <c r="E47" s="1">
        <v>2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5">
        <v>0</v>
      </c>
    </row>
    <row r="48" spans="1:13">
      <c r="A48" s="1" t="s">
        <v>189</v>
      </c>
      <c r="B48" s="1">
        <v>0</v>
      </c>
      <c r="C48" s="1">
        <v>0</v>
      </c>
      <c r="D48" s="1">
        <v>7</v>
      </c>
      <c r="E48" s="1">
        <v>13</v>
      </c>
      <c r="F48" s="1">
        <v>0</v>
      </c>
      <c r="G48" s="1">
        <v>0</v>
      </c>
      <c r="H48" s="1">
        <v>1</v>
      </c>
      <c r="I48" s="1">
        <v>1</v>
      </c>
      <c r="J48" s="1">
        <v>0</v>
      </c>
      <c r="K48" s="1">
        <v>0</v>
      </c>
      <c r="L48" s="1">
        <v>0</v>
      </c>
      <c r="M48" s="15">
        <v>0</v>
      </c>
    </row>
    <row r="49" spans="1:13">
      <c r="A49" s="1" t="s">
        <v>34</v>
      </c>
      <c r="B49" s="1">
        <v>0</v>
      </c>
      <c r="C49" s="1">
        <v>0</v>
      </c>
      <c r="D49" s="1">
        <v>1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5">
        <v>0</v>
      </c>
    </row>
    <row r="50" spans="1:13">
      <c r="A50" s="1" t="s">
        <v>215</v>
      </c>
      <c r="B50" s="1">
        <v>0</v>
      </c>
      <c r="C50" s="1">
        <v>1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5">
        <v>0</v>
      </c>
    </row>
    <row r="51" spans="1:13">
      <c r="A51" s="1" t="s">
        <v>216</v>
      </c>
      <c r="B51" s="1">
        <v>0</v>
      </c>
      <c r="C51" s="1">
        <v>1</v>
      </c>
      <c r="D51" s="1">
        <v>2</v>
      </c>
      <c r="E51" s="1">
        <v>2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5">
        <v>0</v>
      </c>
    </row>
    <row r="52" spans="1:13">
      <c r="A52" s="1" t="s">
        <v>175</v>
      </c>
      <c r="B52" s="1">
        <v>0</v>
      </c>
      <c r="C52" s="1">
        <v>0</v>
      </c>
      <c r="D52" s="1">
        <v>0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</v>
      </c>
      <c r="M52" s="15">
        <v>0</v>
      </c>
    </row>
    <row r="53" spans="1:13">
      <c r="A53" s="1" t="s">
        <v>176</v>
      </c>
      <c r="B53" s="1">
        <v>10</v>
      </c>
      <c r="C53" s="1">
        <v>0</v>
      </c>
      <c r="D53" s="1">
        <v>0</v>
      </c>
      <c r="E53" s="1">
        <v>1</v>
      </c>
      <c r="F53" s="1">
        <v>0</v>
      </c>
      <c r="G53" s="1">
        <v>0</v>
      </c>
      <c r="H53" s="1">
        <v>0</v>
      </c>
      <c r="I53" s="1">
        <v>3</v>
      </c>
      <c r="J53" s="1">
        <v>1</v>
      </c>
      <c r="K53" s="1">
        <v>0</v>
      </c>
      <c r="L53" s="1">
        <v>0</v>
      </c>
      <c r="M53" s="15">
        <v>0</v>
      </c>
    </row>
    <row r="54" spans="1:13">
      <c r="A54" s="1" t="s">
        <v>177</v>
      </c>
      <c r="B54" s="1">
        <v>0</v>
      </c>
      <c r="C54" s="1">
        <v>0</v>
      </c>
      <c r="D54" s="1">
        <v>0</v>
      </c>
      <c r="E54" s="1">
        <v>2</v>
      </c>
      <c r="F54" s="1">
        <v>0</v>
      </c>
      <c r="G54" s="1">
        <v>0</v>
      </c>
      <c r="H54" s="1">
        <v>0</v>
      </c>
      <c r="I54" s="1">
        <v>1</v>
      </c>
      <c r="J54" s="1">
        <v>0</v>
      </c>
      <c r="K54" s="1">
        <v>0</v>
      </c>
      <c r="L54" s="1">
        <v>0</v>
      </c>
      <c r="M54" s="15">
        <v>0</v>
      </c>
    </row>
    <row r="55" spans="1:13">
      <c r="A55" s="1" t="s">
        <v>228</v>
      </c>
      <c r="B55" s="1">
        <v>0</v>
      </c>
      <c r="C55" s="1">
        <v>0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1</v>
      </c>
      <c r="K55" s="1">
        <v>0</v>
      </c>
      <c r="L55" s="1">
        <v>0</v>
      </c>
      <c r="M55" s="15">
        <v>0</v>
      </c>
    </row>
    <row r="56" spans="1:13">
      <c r="A56" s="1" t="s">
        <v>229</v>
      </c>
      <c r="B56" s="1">
        <v>2</v>
      </c>
      <c r="C56" s="1">
        <v>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1</v>
      </c>
      <c r="K56" s="1">
        <v>0</v>
      </c>
      <c r="L56" s="1">
        <v>0</v>
      </c>
      <c r="M56" s="15">
        <v>0</v>
      </c>
    </row>
    <row r="57" spans="1:13">
      <c r="A57" s="1" t="s">
        <v>213</v>
      </c>
      <c r="B57" s="1">
        <v>10</v>
      </c>
      <c r="C57" s="1">
        <v>0</v>
      </c>
      <c r="D57" s="1">
        <v>3</v>
      </c>
      <c r="E57" s="1">
        <v>5</v>
      </c>
      <c r="F57" s="1">
        <v>0</v>
      </c>
      <c r="G57" s="1">
        <v>0</v>
      </c>
      <c r="H57" s="1">
        <v>1</v>
      </c>
      <c r="I57" s="1">
        <v>1</v>
      </c>
      <c r="J57" s="1">
        <v>0</v>
      </c>
      <c r="K57" s="1">
        <v>0</v>
      </c>
      <c r="L57" s="1">
        <v>1</v>
      </c>
      <c r="M57" s="15">
        <v>0</v>
      </c>
    </row>
    <row r="58" spans="1:13">
      <c r="A58" s="1" t="s">
        <v>196</v>
      </c>
      <c r="B58" s="1">
        <v>1</v>
      </c>
      <c r="C58" s="1">
        <v>0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5">
        <v>0</v>
      </c>
    </row>
    <row r="59" spans="1:13">
      <c r="A59" s="1" t="s">
        <v>179</v>
      </c>
      <c r="B59" s="1">
        <v>0</v>
      </c>
      <c r="C59" s="1">
        <v>0</v>
      </c>
      <c r="D59" s="1">
        <v>2</v>
      </c>
      <c r="E59" s="1">
        <v>1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5">
        <v>0</v>
      </c>
    </row>
    <row r="60" spans="1:13">
      <c r="A60" s="1" t="s">
        <v>58</v>
      </c>
      <c r="B60" s="1">
        <v>0</v>
      </c>
      <c r="C60" s="1">
        <v>0</v>
      </c>
      <c r="D60" s="1">
        <v>1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5">
        <v>0</v>
      </c>
    </row>
    <row r="61" spans="1:13">
      <c r="A61" s="1" t="s">
        <v>49</v>
      </c>
      <c r="B61" s="1">
        <v>0</v>
      </c>
      <c r="C61" s="1">
        <v>0</v>
      </c>
      <c r="D61" s="1">
        <v>1</v>
      </c>
      <c r="E61" s="1">
        <v>0</v>
      </c>
      <c r="F61" s="1">
        <v>1</v>
      </c>
      <c r="G61" s="1">
        <v>2</v>
      </c>
      <c r="H61" s="1">
        <v>1</v>
      </c>
      <c r="I61" s="1">
        <v>0</v>
      </c>
      <c r="J61" s="1">
        <v>3</v>
      </c>
      <c r="K61" s="1">
        <v>0</v>
      </c>
      <c r="L61" s="1">
        <v>0</v>
      </c>
      <c r="M61" s="15">
        <v>0</v>
      </c>
    </row>
    <row r="62" spans="1:13">
      <c r="A62" s="1" t="s">
        <v>50</v>
      </c>
      <c r="B62" s="1">
        <v>0</v>
      </c>
      <c r="C62" s="1">
        <v>0</v>
      </c>
      <c r="D62" s="1">
        <v>0</v>
      </c>
      <c r="E62" s="1">
        <v>0</v>
      </c>
      <c r="F62" s="1">
        <v>0</v>
      </c>
      <c r="G62" s="1">
        <v>2</v>
      </c>
      <c r="H62" s="1">
        <v>0</v>
      </c>
      <c r="I62" s="1">
        <v>0</v>
      </c>
      <c r="J62" s="1">
        <v>1</v>
      </c>
      <c r="K62" s="1">
        <v>0</v>
      </c>
      <c r="L62" s="1">
        <v>0</v>
      </c>
      <c r="M62" s="15">
        <v>0</v>
      </c>
    </row>
    <row r="63" spans="1:13">
      <c r="A63" s="1" t="s">
        <v>51</v>
      </c>
      <c r="B63" s="1">
        <v>0</v>
      </c>
      <c r="C63" s="1">
        <v>0</v>
      </c>
      <c r="D63" s="1">
        <v>0</v>
      </c>
      <c r="E63" s="1">
        <v>0</v>
      </c>
      <c r="F63" s="1">
        <v>0</v>
      </c>
      <c r="G63" s="1">
        <v>1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5">
        <v>0</v>
      </c>
    </row>
    <row r="64" spans="1:13">
      <c r="A64" s="1" t="s">
        <v>52</v>
      </c>
      <c r="B64" s="1">
        <v>0</v>
      </c>
      <c r="C64" s="1">
        <v>0</v>
      </c>
      <c r="D64" s="1">
        <v>0</v>
      </c>
      <c r="E64" s="1">
        <v>1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5">
        <v>0</v>
      </c>
    </row>
    <row r="65" spans="1:13">
      <c r="A65" s="1" t="s">
        <v>232</v>
      </c>
      <c r="B65" s="1">
        <v>0</v>
      </c>
      <c r="C65" s="1">
        <v>0</v>
      </c>
      <c r="D65" s="1">
        <v>0</v>
      </c>
      <c r="E65" s="1">
        <v>0</v>
      </c>
      <c r="F65" s="1">
        <v>0</v>
      </c>
      <c r="G65" s="1">
        <v>2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5">
        <v>0</v>
      </c>
    </row>
    <row r="66" spans="1:13">
      <c r="A66" s="1" t="s">
        <v>178</v>
      </c>
      <c r="B66" s="1">
        <v>40</v>
      </c>
      <c r="C66" s="1">
        <v>5</v>
      </c>
      <c r="D66" s="1">
        <v>38</v>
      </c>
      <c r="E66" s="1">
        <v>65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5">
        <v>0</v>
      </c>
    </row>
    <row r="67" spans="1:13">
      <c r="A67" s="1" t="s">
        <v>173</v>
      </c>
      <c r="B67" s="1">
        <v>2</v>
      </c>
      <c r="C67" s="1">
        <v>1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5">
        <v>1</v>
      </c>
    </row>
    <row r="68" spans="1:13">
      <c r="A68" s="1" t="s">
        <v>54</v>
      </c>
      <c r="B68" s="1">
        <v>1</v>
      </c>
      <c r="C68" s="1">
        <v>3</v>
      </c>
      <c r="D68" s="1">
        <v>0</v>
      </c>
      <c r="E68" s="1">
        <v>2</v>
      </c>
      <c r="F68" s="1">
        <v>4</v>
      </c>
      <c r="G68" s="1">
        <v>4</v>
      </c>
      <c r="H68" s="1">
        <v>0</v>
      </c>
      <c r="I68" s="1">
        <v>0</v>
      </c>
      <c r="J68" s="1">
        <v>1</v>
      </c>
      <c r="K68" s="1">
        <v>3</v>
      </c>
      <c r="L68" s="1">
        <v>4</v>
      </c>
      <c r="M68" s="15">
        <v>0</v>
      </c>
    </row>
    <row r="69" spans="1:13">
      <c r="A69" s="1" t="s">
        <v>219</v>
      </c>
      <c r="B69" s="1">
        <v>0</v>
      </c>
      <c r="C69" s="1">
        <v>0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5">
        <v>1</v>
      </c>
    </row>
    <row r="70" spans="1:13">
      <c r="A70" s="1" t="s">
        <v>181</v>
      </c>
      <c r="B70" s="1">
        <v>2</v>
      </c>
      <c r="C70" s="1">
        <v>1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5">
        <v>0</v>
      </c>
    </row>
    <row r="71" spans="1:13">
      <c r="A71" s="1" t="s">
        <v>53</v>
      </c>
      <c r="B71" s="1">
        <v>0</v>
      </c>
      <c r="C71" s="1">
        <v>0</v>
      </c>
      <c r="D71" s="1">
        <v>1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5">
        <v>0</v>
      </c>
    </row>
    <row r="72" spans="1:13">
      <c r="A72" s="1" t="s">
        <v>56</v>
      </c>
      <c r="B72" s="1">
        <v>6</v>
      </c>
      <c r="C72" s="1">
        <v>2</v>
      </c>
      <c r="D72" s="1">
        <v>21</v>
      </c>
      <c r="E72" s="1">
        <v>16</v>
      </c>
      <c r="F72" s="1">
        <v>2</v>
      </c>
      <c r="G72" s="1">
        <v>4</v>
      </c>
      <c r="H72" s="1">
        <v>0</v>
      </c>
      <c r="I72" s="1">
        <v>2</v>
      </c>
      <c r="J72" s="1">
        <v>1</v>
      </c>
      <c r="K72" s="1">
        <v>0</v>
      </c>
      <c r="L72" s="1">
        <v>0</v>
      </c>
      <c r="M72" s="15">
        <v>0</v>
      </c>
    </row>
    <row r="73" spans="1:13">
      <c r="A73" s="1" t="s">
        <v>59</v>
      </c>
      <c r="B73" s="1">
        <v>14</v>
      </c>
      <c r="C73" s="1">
        <v>1</v>
      </c>
      <c r="D73" s="1">
        <v>0</v>
      </c>
      <c r="E73" s="1">
        <v>1</v>
      </c>
      <c r="F73" s="1">
        <v>1</v>
      </c>
      <c r="G73" s="1">
        <v>1</v>
      </c>
      <c r="H73" s="1">
        <v>2</v>
      </c>
      <c r="I73" s="1">
        <v>3</v>
      </c>
      <c r="J73" s="1">
        <v>0</v>
      </c>
      <c r="K73" s="1">
        <v>0</v>
      </c>
      <c r="L73" s="1">
        <v>1</v>
      </c>
      <c r="M73" s="15">
        <v>0</v>
      </c>
    </row>
    <row r="74" spans="1:13">
      <c r="A74" s="1" t="s">
        <v>62</v>
      </c>
      <c r="B74" s="1">
        <v>1</v>
      </c>
      <c r="C74" s="1">
        <v>1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1</v>
      </c>
      <c r="K74" s="1">
        <v>0</v>
      </c>
      <c r="L74" s="1">
        <v>1</v>
      </c>
      <c r="M74" s="15">
        <v>1</v>
      </c>
    </row>
    <row r="75" spans="1:13">
      <c r="A75" s="1" t="s">
        <v>63</v>
      </c>
      <c r="B75" s="1">
        <v>1</v>
      </c>
      <c r="C75" s="1">
        <v>1</v>
      </c>
      <c r="D75" s="1">
        <v>8</v>
      </c>
      <c r="E75" s="1">
        <v>4</v>
      </c>
      <c r="F75" s="1">
        <v>2</v>
      </c>
      <c r="G75" s="1">
        <v>0</v>
      </c>
      <c r="H75" s="1">
        <v>0</v>
      </c>
      <c r="I75" s="1">
        <v>0</v>
      </c>
      <c r="J75" s="1">
        <v>0</v>
      </c>
      <c r="K75" s="1">
        <v>1</v>
      </c>
      <c r="L75" s="1">
        <v>1</v>
      </c>
      <c r="M75" s="15">
        <v>1</v>
      </c>
    </row>
    <row r="76" spans="1:13">
      <c r="A76" s="1" t="s">
        <v>64</v>
      </c>
      <c r="B76" s="1">
        <v>1</v>
      </c>
      <c r="C76" s="1">
        <v>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5">
        <v>0</v>
      </c>
    </row>
    <row r="77" spans="1:13">
      <c r="A77" s="1" t="s">
        <v>171</v>
      </c>
      <c r="B77" s="1">
        <v>0</v>
      </c>
      <c r="C77" s="1">
        <v>0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1</v>
      </c>
      <c r="J77" s="1">
        <v>0</v>
      </c>
      <c r="K77" s="1">
        <v>0</v>
      </c>
      <c r="L77" s="1">
        <v>0</v>
      </c>
      <c r="M77" s="15">
        <v>0</v>
      </c>
    </row>
    <row r="78" spans="1:13">
      <c r="A78" s="1" t="s">
        <v>65</v>
      </c>
      <c r="B78" s="1">
        <v>0</v>
      </c>
      <c r="C78" s="1">
        <v>0</v>
      </c>
      <c r="D78" s="1">
        <v>0</v>
      </c>
      <c r="E78" s="1">
        <v>1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5">
        <v>0</v>
      </c>
    </row>
    <row r="79" spans="1:13">
      <c r="A79" s="1" t="s">
        <v>174</v>
      </c>
      <c r="B79" s="1">
        <v>1</v>
      </c>
      <c r="C79" s="1">
        <v>1</v>
      </c>
      <c r="D79" s="1">
        <v>1</v>
      </c>
      <c r="E79" s="1">
        <v>2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5">
        <v>0</v>
      </c>
    </row>
    <row r="80" spans="1:13">
      <c r="A80" s="1" t="s">
        <v>206</v>
      </c>
      <c r="B80" s="1">
        <v>0</v>
      </c>
      <c r="C80" s="1">
        <v>1</v>
      </c>
      <c r="D80" s="1">
        <v>1</v>
      </c>
      <c r="E80" s="1">
        <v>0</v>
      </c>
      <c r="F80" s="1">
        <v>0</v>
      </c>
      <c r="G80" s="1">
        <v>2</v>
      </c>
      <c r="H80" s="1">
        <v>0</v>
      </c>
      <c r="I80" s="1">
        <v>1</v>
      </c>
      <c r="J80" s="1">
        <v>0</v>
      </c>
      <c r="K80" s="1">
        <v>1</v>
      </c>
      <c r="L80" s="1">
        <v>1</v>
      </c>
      <c r="M80" s="15">
        <v>0</v>
      </c>
    </row>
    <row r="81" spans="1:13">
      <c r="A81" s="1" t="s">
        <v>208</v>
      </c>
      <c r="B81" s="1">
        <v>4</v>
      </c>
      <c r="C81" s="1">
        <v>0</v>
      </c>
      <c r="D81" s="1">
        <v>0</v>
      </c>
      <c r="E81" s="1">
        <v>12</v>
      </c>
      <c r="F81" s="1">
        <v>1</v>
      </c>
      <c r="G81" s="1">
        <v>1</v>
      </c>
      <c r="H81" s="1">
        <v>0</v>
      </c>
      <c r="I81" s="1">
        <v>0</v>
      </c>
      <c r="J81" s="1">
        <v>0</v>
      </c>
      <c r="K81" s="1">
        <v>1</v>
      </c>
      <c r="L81" s="1">
        <v>5</v>
      </c>
      <c r="M81" s="15">
        <v>0</v>
      </c>
    </row>
    <row r="82" spans="1:13">
      <c r="A82" s="1" t="s">
        <v>210</v>
      </c>
      <c r="B82" s="1">
        <v>0</v>
      </c>
      <c r="C82" s="1">
        <v>0</v>
      </c>
      <c r="D82" s="1">
        <v>1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5">
        <v>0</v>
      </c>
    </row>
    <row r="83" spans="1:13">
      <c r="A83" s="1" t="s">
        <v>271</v>
      </c>
      <c r="B83" s="1">
        <v>1</v>
      </c>
      <c r="C83" s="1">
        <v>0</v>
      </c>
      <c r="D83" s="1">
        <v>0</v>
      </c>
      <c r="E83" s="1">
        <v>1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5">
        <v>0</v>
      </c>
    </row>
    <row r="84" spans="1:13">
      <c r="A84" s="1" t="s">
        <v>211</v>
      </c>
      <c r="B84" s="1">
        <v>0</v>
      </c>
      <c r="C84" s="1">
        <v>0</v>
      </c>
      <c r="D84" s="1">
        <v>0</v>
      </c>
      <c r="E84" s="1">
        <v>0</v>
      </c>
      <c r="F84" s="1">
        <v>0</v>
      </c>
      <c r="G84" s="1">
        <v>1</v>
      </c>
      <c r="H84" s="1">
        <v>2</v>
      </c>
      <c r="I84" s="1">
        <v>1</v>
      </c>
      <c r="J84" s="1">
        <v>1</v>
      </c>
      <c r="K84" s="1">
        <v>0</v>
      </c>
      <c r="L84" s="1">
        <v>0</v>
      </c>
      <c r="M84" s="15">
        <v>0</v>
      </c>
    </row>
    <row r="85" spans="1:13">
      <c r="A85" s="1" t="s">
        <v>207</v>
      </c>
      <c r="B85" s="1">
        <v>8</v>
      </c>
      <c r="C85" s="1">
        <v>0</v>
      </c>
      <c r="D85" s="1">
        <v>4</v>
      </c>
      <c r="E85" s="1">
        <v>4</v>
      </c>
      <c r="F85" s="1">
        <v>1</v>
      </c>
      <c r="G85" s="1">
        <v>1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5">
        <v>0</v>
      </c>
    </row>
    <row r="86" spans="1:13">
      <c r="A86" s="1" t="s">
        <v>209</v>
      </c>
      <c r="B86" s="1">
        <v>5</v>
      </c>
      <c r="C86" s="1">
        <v>4</v>
      </c>
      <c r="D86" s="1">
        <v>6</v>
      </c>
      <c r="E86" s="1">
        <v>8</v>
      </c>
      <c r="F86" s="1">
        <v>1</v>
      </c>
      <c r="G86" s="1">
        <v>2</v>
      </c>
      <c r="H86" s="1">
        <v>1</v>
      </c>
      <c r="I86" s="1">
        <v>1</v>
      </c>
      <c r="J86" s="1">
        <v>1</v>
      </c>
      <c r="K86" s="1">
        <v>0</v>
      </c>
      <c r="L86" s="1">
        <v>3</v>
      </c>
      <c r="M86" s="15">
        <v>0</v>
      </c>
    </row>
    <row r="87" spans="1:13">
      <c r="A87" s="1" t="s">
        <v>212</v>
      </c>
      <c r="B87" s="1">
        <v>11</v>
      </c>
      <c r="C87" s="1">
        <v>2</v>
      </c>
      <c r="D87" s="1">
        <v>2</v>
      </c>
      <c r="E87" s="1">
        <v>12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1</v>
      </c>
      <c r="L87" s="1">
        <v>0</v>
      </c>
      <c r="M87" s="15">
        <v>0</v>
      </c>
    </row>
    <row r="88" spans="1:13">
      <c r="A88" s="1" t="s">
        <v>48</v>
      </c>
      <c r="B88" s="1">
        <v>0</v>
      </c>
      <c r="C88" s="1">
        <v>5</v>
      </c>
      <c r="D88" s="1">
        <v>0</v>
      </c>
      <c r="E88" s="1">
        <v>2</v>
      </c>
      <c r="F88" s="1">
        <v>5</v>
      </c>
      <c r="G88" s="1">
        <v>11</v>
      </c>
      <c r="H88" s="1">
        <v>0</v>
      </c>
      <c r="I88" s="1">
        <v>9</v>
      </c>
      <c r="J88" s="1">
        <v>6</v>
      </c>
      <c r="K88" s="1">
        <v>2</v>
      </c>
      <c r="L88" s="1">
        <v>1</v>
      </c>
      <c r="M88" s="15">
        <v>8</v>
      </c>
    </row>
    <row r="89" spans="1:13">
      <c r="A89" s="1" t="s">
        <v>231</v>
      </c>
      <c r="B89" s="1">
        <v>2</v>
      </c>
      <c r="C89" s="1">
        <v>0</v>
      </c>
      <c r="D89" s="1">
        <v>7</v>
      </c>
      <c r="E89" s="1">
        <v>3</v>
      </c>
      <c r="F89" s="1">
        <v>2</v>
      </c>
      <c r="G89" s="1">
        <v>1</v>
      </c>
      <c r="H89" s="1">
        <v>1</v>
      </c>
      <c r="I89" s="1">
        <v>5</v>
      </c>
      <c r="J89" s="1">
        <v>2</v>
      </c>
      <c r="K89" s="1">
        <v>6</v>
      </c>
      <c r="L89" s="1">
        <v>1</v>
      </c>
      <c r="M89" s="15">
        <v>0</v>
      </c>
    </row>
    <row r="90" spans="1:13">
      <c r="A90" s="1" t="s">
        <v>194</v>
      </c>
      <c r="B90" s="1">
        <v>0</v>
      </c>
      <c r="C90" s="1">
        <v>0</v>
      </c>
      <c r="D90" s="1">
        <v>6</v>
      </c>
      <c r="E90" s="1">
        <v>2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5">
        <v>0</v>
      </c>
    </row>
    <row r="91" spans="1:13">
      <c r="A91" s="1" t="s">
        <v>220</v>
      </c>
      <c r="B91" s="1">
        <v>0</v>
      </c>
      <c r="C91" s="1">
        <v>0</v>
      </c>
      <c r="D91" s="1">
        <v>1</v>
      </c>
      <c r="E91" s="1">
        <v>0</v>
      </c>
      <c r="F91" s="1">
        <v>0</v>
      </c>
      <c r="G91" s="1">
        <v>0</v>
      </c>
      <c r="H91" s="1">
        <v>0</v>
      </c>
      <c r="I91" s="1">
        <v>0</v>
      </c>
      <c r="J91" s="1">
        <v>0</v>
      </c>
      <c r="K91" s="1">
        <v>0</v>
      </c>
      <c r="L91" s="1">
        <v>0</v>
      </c>
      <c r="M91" s="15">
        <v>0</v>
      </c>
    </row>
    <row r="92" spans="1:13">
      <c r="A92" s="1" t="s">
        <v>221</v>
      </c>
      <c r="B92" s="1">
        <v>0</v>
      </c>
      <c r="C92" s="1">
        <v>0</v>
      </c>
      <c r="D92" s="1">
        <v>2</v>
      </c>
      <c r="E92" s="1">
        <v>0</v>
      </c>
      <c r="F92" s="1">
        <v>0</v>
      </c>
      <c r="G92" s="1">
        <v>2</v>
      </c>
      <c r="H92" s="1">
        <v>0</v>
      </c>
      <c r="I92" s="1">
        <v>0</v>
      </c>
      <c r="J92" s="1">
        <v>0</v>
      </c>
      <c r="K92" s="1">
        <v>5</v>
      </c>
      <c r="L92" s="1">
        <v>0</v>
      </c>
      <c r="M92" s="15">
        <v>0</v>
      </c>
    </row>
    <row r="93" spans="1:13">
      <c r="A93" s="1" t="s">
        <v>222</v>
      </c>
      <c r="B93" s="1">
        <v>0</v>
      </c>
      <c r="C93" s="1">
        <v>0</v>
      </c>
      <c r="D93" s="1">
        <v>0</v>
      </c>
      <c r="E93" s="1">
        <v>2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5">
        <v>0</v>
      </c>
    </row>
    <row r="94" spans="1:13">
      <c r="A94" s="1" t="s">
        <v>223</v>
      </c>
      <c r="B94" s="1">
        <v>1</v>
      </c>
      <c r="C94" s="1">
        <v>14</v>
      </c>
      <c r="D94" s="1">
        <v>39</v>
      </c>
      <c r="E94" s="1">
        <v>21</v>
      </c>
      <c r="F94" s="1">
        <v>0</v>
      </c>
      <c r="G94" s="1">
        <v>0</v>
      </c>
      <c r="H94" s="1">
        <v>0</v>
      </c>
      <c r="I94" s="1">
        <v>1</v>
      </c>
      <c r="J94" s="1">
        <v>0</v>
      </c>
      <c r="K94" s="1">
        <v>0</v>
      </c>
      <c r="L94" s="1">
        <v>0</v>
      </c>
      <c r="M94" s="15">
        <v>1</v>
      </c>
    </row>
    <row r="95" spans="1:13">
      <c r="A95" s="1" t="s">
        <v>224</v>
      </c>
      <c r="B95" s="1">
        <v>0</v>
      </c>
      <c r="C95" s="1">
        <v>0</v>
      </c>
      <c r="D95" s="1">
        <v>0</v>
      </c>
      <c r="E95" s="1">
        <v>3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5">
        <v>0</v>
      </c>
    </row>
    <row r="96" spans="1:13">
      <c r="A96" s="1" t="s">
        <v>225</v>
      </c>
      <c r="B96" s="1">
        <v>0</v>
      </c>
      <c r="C96" s="1">
        <v>0</v>
      </c>
      <c r="D96" s="1">
        <v>0</v>
      </c>
      <c r="E96" s="1">
        <v>1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5">
        <v>0</v>
      </c>
    </row>
    <row r="97" spans="1:13">
      <c r="A97" s="3" t="s">
        <v>226</v>
      </c>
      <c r="B97" s="3">
        <v>0</v>
      </c>
      <c r="C97" s="3">
        <v>3</v>
      </c>
      <c r="D97" s="3">
        <v>7</v>
      </c>
      <c r="E97" s="3">
        <v>2</v>
      </c>
      <c r="F97" s="3">
        <v>2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16">
        <v>2</v>
      </c>
    </row>
  </sheetData>
  <mergeCells count="2">
    <mergeCell ref="A2:M2"/>
    <mergeCell ref="A1:M1"/>
  </mergeCells>
  <phoneticPr fontId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Table S1</vt:lpstr>
      <vt:lpstr>Table S2</vt:lpstr>
      <vt:lpstr>Table S3</vt:lpstr>
      <vt:lpstr>Table S4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上森教慈</dc:creator>
  <cp:lastModifiedBy>UEMORI Kazushige(上森　教慈)</cp:lastModifiedBy>
  <dcterms:created xsi:type="dcterms:W3CDTF">2023-06-13T05:05:44Z</dcterms:created>
  <dcterms:modified xsi:type="dcterms:W3CDTF">2025-10-27T05:49:24Z</dcterms:modified>
</cp:coreProperties>
</file>